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4505" windowHeight="12825"/>
  </bookViews>
  <sheets>
    <sheet name="All in One" sheetId="1" r:id="rId1"/>
  </sheets>
  <definedNames>
    <definedName name="_xlnm._FilterDatabase" localSheetId="0" hidden="1">'All in One'!$B$3:$N$105</definedName>
  </definedNames>
  <calcPr calcId="144525"/>
</workbook>
</file>

<file path=xl/calcChain.xml><?xml version="1.0" encoding="utf-8"?>
<calcChain xmlns="http://schemas.openxmlformats.org/spreadsheetml/2006/main">
  <c r="E120" i="1" l="1"/>
  <c r="F117" i="1" l="1"/>
  <c r="N10" i="1"/>
  <c r="N4" i="1"/>
  <c r="N5" i="1"/>
  <c r="N6" i="1"/>
  <c r="N7" i="1"/>
  <c r="N8" i="1"/>
  <c r="N9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D117" i="1"/>
  <c r="N105" i="1"/>
  <c r="G120" i="1" l="1"/>
  <c r="L131" i="1"/>
  <c r="G117" i="1"/>
  <c r="G126" i="1"/>
  <c r="J117" i="1"/>
  <c r="F123" i="1"/>
  <c r="L125" i="1"/>
  <c r="L138" i="1"/>
  <c r="L130" i="1"/>
  <c r="G123" i="1"/>
  <c r="L123" i="1"/>
  <c r="L136" i="1"/>
  <c r="L128" i="1"/>
  <c r="L124" i="1"/>
  <c r="L137" i="1"/>
  <c r="L129" i="1"/>
  <c r="E117" i="1"/>
  <c r="L122" i="1"/>
  <c r="L135" i="1"/>
  <c r="L117" i="1"/>
  <c r="L121" i="1"/>
  <c r="L134" i="1"/>
  <c r="L118" i="1"/>
  <c r="L120" i="1"/>
  <c r="L133" i="1"/>
  <c r="L127" i="1"/>
  <c r="L119" i="1"/>
  <c r="L132" i="1"/>
  <c r="L126" i="1"/>
  <c r="L139" i="1"/>
  <c r="M117" i="1"/>
  <c r="B117" i="1"/>
  <c r="F120" i="1"/>
  <c r="C120" i="1"/>
  <c r="C117" i="1"/>
  <c r="G129" i="1" l="1"/>
  <c r="F126" i="1"/>
  <c r="E123" i="1"/>
</calcChain>
</file>

<file path=xl/sharedStrings.xml><?xml version="1.0" encoding="utf-8"?>
<sst xmlns="http://schemas.openxmlformats.org/spreadsheetml/2006/main" count="1082" uniqueCount="265">
  <si>
    <t>Drillcavern_Beta_KC</t>
  </si>
  <si>
    <t>Drillcavern_BotWave</t>
  </si>
  <si>
    <t>Drillcavern_CPR</t>
  </si>
  <si>
    <t>Drillcavern_Domination</t>
  </si>
  <si>
    <t>Drillcavern_KC</t>
  </si>
  <si>
    <t>Drillcavern_Night_BotWave</t>
  </si>
  <si>
    <t>Drillcavern_Night_CPR</t>
  </si>
  <si>
    <t>Drillcavern_Night_Domination</t>
  </si>
  <si>
    <t>Drillcavern_Night_KC</t>
  </si>
  <si>
    <t>Drillcavern_Night_RR</t>
  </si>
  <si>
    <t>Drillcavern_RR</t>
  </si>
  <si>
    <t>Fath_705_BotWave</t>
  </si>
  <si>
    <t>Fath_705_CPR</t>
  </si>
  <si>
    <t>Fath_705_CPR_Bots</t>
  </si>
  <si>
    <t>Fath_705_Domination</t>
  </si>
  <si>
    <t>Fath_705_KC</t>
  </si>
  <si>
    <t>Fath_705_KC_Bots</t>
  </si>
  <si>
    <t>Fath_705_RR</t>
  </si>
  <si>
    <t>Fissure_BotWave</t>
  </si>
  <si>
    <t>Fissure_CPR</t>
  </si>
  <si>
    <t>Fissure_CPR_Bots</t>
  </si>
  <si>
    <t>Fissure_CTF</t>
  </si>
  <si>
    <t>Fissure_KC</t>
  </si>
  <si>
    <t>Fissure_RR</t>
  </si>
  <si>
    <t>Fissure_Domination</t>
  </si>
  <si>
    <t>FissureNight_BotWave</t>
  </si>
  <si>
    <t>FissureNight_CPR</t>
  </si>
  <si>
    <t>FissureNight_CPR_Bots</t>
  </si>
  <si>
    <t>FissureNight_CTF</t>
  </si>
  <si>
    <t>FissureNight_Domination</t>
  </si>
  <si>
    <t>FissureNight_KC</t>
  </si>
  <si>
    <t>FissureNight_KC_Bots</t>
  </si>
  <si>
    <t>FissureNight_RR</t>
  </si>
  <si>
    <t>Gliese_581_BotWave</t>
  </si>
  <si>
    <t>Gliese_581_CPR</t>
  </si>
  <si>
    <t>Gliese_581_CPR_Bots</t>
  </si>
  <si>
    <t>Gliese_581_CTF</t>
  </si>
  <si>
    <t>Gliese_581_Domination</t>
  </si>
  <si>
    <t>Gliese_581_KC</t>
  </si>
  <si>
    <t>Gliese_581_KC_Bots</t>
  </si>
  <si>
    <t>Gliese_581_MU</t>
  </si>
  <si>
    <t>Gliese_581_Night_KC</t>
  </si>
  <si>
    <t>Gliese_581_Night_Botwave</t>
  </si>
  <si>
    <t>Gliese_581_Night_CPR</t>
  </si>
  <si>
    <t>Gliese_581_Night_CPR_Bots</t>
  </si>
  <si>
    <t>Gliese_581_Night_CTF</t>
  </si>
  <si>
    <t>Gliese_581_Night_Domination</t>
  </si>
  <si>
    <t>Gliese_581_Night_KC_Bots</t>
  </si>
  <si>
    <t>Gliese_581_Night_RR</t>
  </si>
  <si>
    <t>Gliese_581_RR</t>
  </si>
  <si>
    <t>Level_Three_CPR</t>
  </si>
  <si>
    <t>Level_Three_CPR_Bots</t>
  </si>
  <si>
    <t>Level_Three_Domination</t>
  </si>
  <si>
    <t>Level_Three_KC</t>
  </si>
  <si>
    <t>Level_Three_KC_Bots</t>
  </si>
  <si>
    <t>Level_Three_RR</t>
  </si>
  <si>
    <t>LocomotionGym</t>
  </si>
  <si>
    <t>LocomotionGym_CTF</t>
  </si>
  <si>
    <t>LocomotionGym_Domination</t>
  </si>
  <si>
    <t>ProjectX_TC</t>
  </si>
  <si>
    <t>Shattered_BotWave</t>
  </si>
  <si>
    <t>Shattered_CPR</t>
  </si>
  <si>
    <t>Shattered_CTF</t>
  </si>
  <si>
    <t>Shattered_Domination</t>
  </si>
  <si>
    <t>Shattered_KC</t>
  </si>
  <si>
    <t>Shattered_RR</t>
  </si>
  <si>
    <t>Shooting_Gallery_Solo</t>
  </si>
  <si>
    <t>Spires_BotWave</t>
  </si>
  <si>
    <t>Spires_CPR</t>
  </si>
  <si>
    <t>Spires_CTF</t>
  </si>
  <si>
    <t>Spires_Domination</t>
  </si>
  <si>
    <t>Spires_KC</t>
  </si>
  <si>
    <t>Spires_RR</t>
  </si>
  <si>
    <t>Sploded_CTF</t>
  </si>
  <si>
    <t>Sploded_KC</t>
  </si>
  <si>
    <t>TheFreezer_TDM</t>
  </si>
  <si>
    <t>TheFreezer_CTP</t>
  </si>
  <si>
    <t>TheFreezer_KC</t>
  </si>
  <si>
    <t>TheFreezer_KC_Bots</t>
  </si>
  <si>
    <t>ThePit_PJ</t>
  </si>
  <si>
    <t>Three_BotWaves</t>
  </si>
  <si>
    <t>Three_CPR</t>
  </si>
  <si>
    <t>Three_KC</t>
  </si>
  <si>
    <t>Three_RR</t>
  </si>
  <si>
    <t>Truckstop2_CPR</t>
  </si>
  <si>
    <t>Truckstop2_KC</t>
  </si>
  <si>
    <t>Truckstop2_RR</t>
  </si>
  <si>
    <t>Two_Port_CTF</t>
  </si>
  <si>
    <t>Two_Port_KC</t>
  </si>
  <si>
    <t>Two_Port_RR</t>
  </si>
  <si>
    <t>Fissure_KC_Bots</t>
  </si>
  <si>
    <t>TheFreezer_BotWaves</t>
  </si>
  <si>
    <t>Table made by For</t>
  </si>
  <si>
    <t>[Characteristic]</t>
  </si>
  <si>
    <t>[Loadable]</t>
  </si>
  <si>
    <t>[Patcher String - Use That]</t>
  </si>
  <si>
    <t>[Patcher String - With Restrictions]</t>
  </si>
  <si>
    <t>[Name Until Otherwise Proven]</t>
  </si>
  <si>
    <t>[Map Prominence/Property]</t>
  </si>
  <si>
    <t>[Displayed Name]</t>
  </si>
  <si>
    <t>[String Value]</t>
  </si>
  <si>
    <t>[Separated by Commas, One of Them Displayed Ingame]</t>
  </si>
  <si>
    <t>[Reference to Remember It]</t>
  </si>
  <si>
    <t>[At Day or Night]</t>
  </si>
  <si>
    <t>Distinctive maps</t>
  </si>
  <si>
    <t>Maps at day</t>
  </si>
  <si>
    <t>Maps at night</t>
  </si>
  <si>
    <t>Maps in the underground</t>
  </si>
  <si>
    <t>Known maps</t>
  </si>
  <si>
    <t>Maps made for developers</t>
  </si>
  <si>
    <t>Game modes per map</t>
  </si>
  <si>
    <t>Map codes</t>
  </si>
  <si>
    <t>House Party</t>
  </si>
  <si>
    <t>Distinctive match/party mode compositions</t>
  </si>
  <si>
    <t>Match/party modes as listed below</t>
  </si>
  <si>
    <t>[Video Footage]</t>
  </si>
  <si>
    <t>I D</t>
  </si>
  <si>
    <t>[ID]</t>
  </si>
  <si>
    <t>Tower_CPR</t>
  </si>
  <si>
    <t>Tower_CTF</t>
  </si>
  <si>
    <t>Tower_Domination</t>
  </si>
  <si>
    <t>Tower_KC</t>
  </si>
  <si>
    <t>Tower_RR</t>
  </si>
  <si>
    <t>Greenroom_TDM</t>
  </si>
  <si>
    <t>List of distinctive maps</t>
  </si>
  <si>
    <t>Locomotion Gym</t>
  </si>
  <si>
    <t>CommTower</t>
  </si>
  <si>
    <t>Four Points</t>
  </si>
  <si>
    <t>Fissure at Night</t>
  </si>
  <si>
    <t>Fissure</t>
  </si>
  <si>
    <t>Trailer Park at Night</t>
  </si>
  <si>
    <t>Trailer Park</t>
  </si>
  <si>
    <t>Greenroom</t>
  </si>
  <si>
    <t>The Brewery</t>
  </si>
  <si>
    <t>Project X</t>
  </si>
  <si>
    <t>Shattered</t>
  </si>
  <si>
    <t>Shooting Gallery</t>
  </si>
  <si>
    <t>Spires</t>
  </si>
  <si>
    <t>Sploded</t>
  </si>
  <si>
    <t>Test</t>
  </si>
  <si>
    <t>The Freezer</t>
  </si>
  <si>
    <t>The Pit</t>
  </si>
  <si>
    <t>Truck Stop</t>
  </si>
  <si>
    <t>Two Port</t>
  </si>
  <si>
    <t>LocomotionGym_MashUp</t>
  </si>
  <si>
    <t>Test_TerritoryControl</t>
  </si>
  <si>
    <t>Drill Cavern (Beta)</t>
  </si>
  <si>
    <t>Drill Cavern at Night</t>
  </si>
  <si>
    <t>Drill Cavern</t>
  </si>
  <si>
    <t>Greenroom_CTF</t>
  </si>
  <si>
    <t>Level_Three_Botwaves</t>
  </si>
  <si>
    <t>C o u n t s   a n d   o t h e r   a n a l y s i s</t>
  </si>
  <si>
    <t>Total</t>
  </si>
  <si>
    <t>Video footage</t>
  </si>
  <si>
    <t>M a p   C o d e</t>
  </si>
  <si>
    <t>M a p   N a m e   I n g a m e</t>
  </si>
  <si>
    <t>A v a i l a b l e   G a m e   M o d e</t>
  </si>
  <si>
    <t>M a t c h / P a r t y   M o d e s</t>
  </si>
  <si>
    <t>&gt; Every mode is being count</t>
  </si>
  <si>
    <t>Legit and known game modes</t>
  </si>
  <si>
    <t>Distinctive not loadable maps</t>
  </si>
  <si>
    <t>Distinctive loadable maps</t>
  </si>
  <si>
    <t>List of known game modes</t>
  </si>
  <si>
    <t>Blitz</t>
  </si>
  <si>
    <t>Deathsnatch</t>
  </si>
  <si>
    <t>Domination</t>
  </si>
  <si>
    <t>Extraction</t>
  </si>
  <si>
    <t>Jackhammer</t>
  </si>
  <si>
    <t>Hold Your Pole</t>
  </si>
  <si>
    <t>Weaponcrafting - Test</t>
  </si>
  <si>
    <t>Annihilation</t>
  </si>
  <si>
    <t>Co-op vs. Bots</t>
  </si>
  <si>
    <t>Private Match</t>
  </si>
  <si>
    <t>Campaign PvE</t>
  </si>
  <si>
    <t>https://www.youtube.com/watch?v=ATj7ABBSJSY</t>
  </si>
  <si>
    <t>https://www.youtube.com/watch?v=gNP5q6_9uVg</t>
  </si>
  <si>
    <t>https://www.youtube.com/watch?v=hUTAx14A96c</t>
  </si>
  <si>
    <t>VS Humans</t>
  </si>
  <si>
    <t>https://www.youtube.com/watch?v=uo_rGE2pMz4</t>
  </si>
  <si>
    <t>Exhibition Game</t>
  </si>
  <si>
    <t>https://www.youtube.com/watch?v=fCi8VTL8OeE</t>
  </si>
  <si>
    <t>https://www.youtube.com/watch?v=zW3diBctwZs</t>
  </si>
  <si>
    <t>Map code duplicates spotted</t>
  </si>
  <si>
    <t>Health and equipment packs are partially in the ground</t>
  </si>
  <si>
    <t>2D-Axl-target on the wall. The square wall part can drop blood.</t>
  </si>
  <si>
    <t>There is a deep fissure around the middle of the map.</t>
  </si>
  <si>
    <t>https://www.youtube.com/watch?v=v6Zc52MMw30</t>
  </si>
  <si>
    <t>https://www.youtube.com/watch?v=913MldWeal8</t>
  </si>
  <si>
    <t>https://www.youtube.com/watch?v=E_mRuBbTaJ4</t>
  </si>
  <si>
    <t>https://www.youtube.com/watch?v=5yaaQpZGbtY</t>
  </si>
  <si>
    <t>https://www.youtube.com/watch?v=d5nKmFgq5As</t>
  </si>
  <si>
    <t>There is only 1 small platform with 4 control points in total.</t>
  </si>
  <si>
    <t>https://www.youtube.com/watch?v=-CNM_UvfUzs</t>
  </si>
  <si>
    <t>The room is green and has 4 corners. Simple.</t>
  </si>
  <si>
    <t>Contains different objectives and team dropships (bases).</t>
  </si>
  <si>
    <t>https://www.youtube.com/watch?v=psbBMs3-5Kc</t>
  </si>
  <si>
    <t>https://www.youtube.com/watch?v=WKPHSiZhBl4</t>
  </si>
  <si>
    <t>A brewery in the underground with light gaps from outside.</t>
  </si>
  <si>
    <t>https://www.youtube.com/watch?v=RGjPYoC_xFg</t>
  </si>
  <si>
    <t>https://www.youtube.com/watch?v=0pbnU_NdWyc</t>
  </si>
  <si>
    <t>https://www.youtube.com/watch?v=QNylq11EWcU</t>
  </si>
  <si>
    <t>https://www.youtube.com/watch?v=bqjbvrpy9nc</t>
  </si>
  <si>
    <t>TODO</t>
  </si>
  <si>
    <t>&gt; complete info</t>
  </si>
  <si>
    <t>&gt; not only .xlsx for some users</t>
  </si>
  <si>
    <t>&gt; branch out some data</t>
  </si>
  <si>
    <t>&gt; improve formatting</t>
  </si>
  <si>
    <t>Loadable</t>
  </si>
  <si>
    <t>Not loadable</t>
  </si>
  <si>
    <t>Yes</t>
  </si>
  <si>
    <t>No</t>
  </si>
  <si>
    <t>Day</t>
  </si>
  <si>
    <t>Known</t>
  </si>
  <si>
    <t>Night</t>
  </si>
  <si>
    <t>Unknown/underground</t>
  </si>
  <si>
    <t>Made for developers</t>
  </si>
  <si>
    <t>Mostly unknown with raw textures</t>
  </si>
  <si>
    <t>Unknown and can't be loaded</t>
  </si>
  <si>
    <t>KC</t>
  </si>
  <si>
    <t>Team deathmatch</t>
  </si>
  <si>
    <t>Private Match, House Party, Co-op vs. Bots</t>
  </si>
  <si>
    <t>BotWave</t>
  </si>
  <si>
    <t>Control point defense vs alien Kroad</t>
  </si>
  <si>
    <t>CPR</t>
  </si>
  <si>
    <t>Control points (one by one)</t>
  </si>
  <si>
    <t>Conrol points (three of them)</t>
  </si>
  <si>
    <t>RR</t>
  </si>
  <si>
    <t>Collecting/throwing Blutonium</t>
  </si>
  <si>
    <t>/? - Test mode for devs</t>
  </si>
  <si>
    <t>Bots</t>
  </si>
  <si>
    <t>/// None</t>
  </si>
  <si>
    <t>CTF</t>
  </si>
  <si>
    <t>Taking and capturing hammer</t>
  </si>
  <si>
    <t>MU</t>
  </si>
  <si>
    <t>Competitive with upgrade stations</t>
  </si>
  <si>
    <t>Private Match, House Party, Exhibition Game</t>
  </si>
  <si>
    <t>/// Test mode prior Deathsnatch</t>
  </si>
  <si>
    <t>TDM</t>
  </si>
  <si>
    <t>/// Dev Multiplayer Test Before Deathsnatch Was Made</t>
  </si>
  <si>
    <t>BotWaves</t>
  </si>
  <si>
    <t>/// Nothing</t>
  </si>
  <si>
    <t>/// Test mode prior Annihilation</t>
  </si>
  <si>
    <t>MashUp</t>
  </si>
  <si>
    <t>Loose components of Annihilation</t>
  </si>
  <si>
    <t>/? - Concept prior Domination</t>
  </si>
  <si>
    <t>TC</t>
  </si>
  <si>
    <t>4 turrets per area for territory control</t>
  </si>
  <si>
    <t>Solo</t>
  </si>
  <si>
    <t>Bots as staying or running targets</t>
  </si>
  <si>
    <t>/// Weaponcrafting Solo Test</t>
  </si>
  <si>
    <t>/// Test mode prior Domination</t>
  </si>
  <si>
    <t>TerritoryControl</t>
  </si>
  <si>
    <t>1 control point opposing 3 of them</t>
  </si>
  <si>
    <t>/? - Hold Your Pole without pole</t>
  </si>
  <si>
    <t>Vs alien Kroad (ugly looking bots)</t>
  </si>
  <si>
    <t>/// Test mode prior Extraction</t>
  </si>
  <si>
    <t>CTP</t>
  </si>
  <si>
    <t>[Plutonium] collector's hand</t>
  </si>
  <si>
    <t>/// Dev Solo Test Idea Before Extraction Was Made</t>
  </si>
  <si>
    <t>/? - Flying target shooting</t>
  </si>
  <si>
    <t>PJ</t>
  </si>
  <si>
    <t>5 flying and rotating targets per chain</t>
  </si>
  <si>
    <t>Three</t>
  </si>
  <si>
    <t>Mostly unknown w/ raw textures</t>
  </si>
  <si>
    <t>Unknown maps, not loadable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</si>
</sst>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Microsoft Tai Le"/>
      <family val="2"/>
    </font>
    <font>
      <sz val="11"/>
      <color rgb="FFFFFFFF"/>
      <name val="Microsoft Tai Le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141414"/>
      </bottom>
      <diagonal/>
    </border>
    <border>
      <left/>
      <right/>
      <top style="thin">
        <color rgb="FF141414"/>
      </top>
      <bottom style="thin">
        <color rgb="FF141414"/>
      </bottom>
      <diagonal/>
    </border>
    <border>
      <left/>
      <right style="medium">
        <color theme="3" tint="-0.24994659260841701"/>
      </right>
      <top style="thin">
        <color rgb="FF141414"/>
      </top>
      <bottom style="thin">
        <color rgb="FF141414"/>
      </bottom>
      <diagonal/>
    </border>
    <border>
      <left style="medium">
        <color theme="3" tint="-0.24994659260841701"/>
      </left>
      <right style="medium">
        <color theme="3" tint="-0.24994659260841701"/>
      </right>
      <top style="thin">
        <color rgb="FF141414"/>
      </top>
      <bottom style="thin">
        <color rgb="FF141414"/>
      </bottom>
      <diagonal/>
    </border>
    <border>
      <left style="medium">
        <color theme="3" tint="-0.24994659260841701"/>
      </left>
      <right/>
      <top style="thin">
        <color rgb="FF141414"/>
      </top>
      <bottom style="thin">
        <color rgb="FF141414"/>
      </bottom>
      <diagonal/>
    </border>
    <border>
      <left/>
      <right/>
      <top style="medium">
        <color rgb="FF1BA13B"/>
      </top>
      <bottom style="medium">
        <color rgb="FF1BA13B"/>
      </bottom>
      <diagonal/>
    </border>
    <border>
      <left/>
      <right/>
      <top style="thin">
        <color rgb="FF141414"/>
      </top>
      <bottom/>
      <diagonal/>
    </border>
    <border>
      <left/>
      <right/>
      <top style="medium">
        <color rgb="FF1BA13B"/>
      </top>
      <bottom style="thin">
        <color rgb="FF14141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3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2" fillId="2" borderId="2" xfId="0" applyNumberFormat="1" applyFont="1" applyFill="1" applyBorder="1" applyAlignment="1">
      <alignment horizontal="right"/>
    </xf>
    <xf numFmtId="0" fontId="2" fillId="2" borderId="2" xfId="0" applyFont="1" applyFill="1" applyBorder="1"/>
    <xf numFmtId="0" fontId="3" fillId="2" borderId="7" xfId="0" applyFont="1" applyFill="1" applyBorder="1"/>
    <xf numFmtId="0" fontId="2" fillId="2" borderId="6" xfId="0" applyFont="1" applyFill="1" applyBorder="1"/>
    <xf numFmtId="0" fontId="3" fillId="2" borderId="6" xfId="0" applyFont="1" applyFill="1" applyBorder="1"/>
    <xf numFmtId="0" fontId="2" fillId="2" borderId="1" xfId="0" applyFont="1" applyFill="1" applyBorder="1"/>
    <xf numFmtId="0" fontId="3" fillId="2" borderId="5" xfId="0" applyFont="1" applyFill="1" applyBorder="1"/>
    <xf numFmtId="0" fontId="2" fillId="2" borderId="2" xfId="0" applyFont="1" applyFill="1" applyBorder="1" applyAlignment="1"/>
    <xf numFmtId="0" fontId="2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4" fillId="2" borderId="2" xfId="1" applyFill="1" applyBorder="1" applyAlignment="1">
      <alignment horizontal="left"/>
    </xf>
    <xf numFmtId="0" fontId="4" fillId="2" borderId="2" xfId="1" applyFill="1" applyBorder="1"/>
    <xf numFmtId="0" fontId="2" fillId="2" borderId="3" xfId="0" applyFont="1" applyFill="1" applyBorder="1" applyAlignment="1"/>
    <xf numFmtId="0" fontId="2" fillId="2" borderId="5" xfId="0" applyFont="1" applyFill="1" applyBorder="1" applyAlignment="1"/>
    <xf numFmtId="0" fontId="2" fillId="2" borderId="4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8" xfId="0" applyFont="1" applyFill="1" applyBorder="1" applyAlignment="1"/>
    <xf numFmtId="0" fontId="0" fillId="0" borderId="8" xfId="0" applyBorder="1" applyAlignment="1"/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19">
    <dxf>
      <font>
        <color rgb="FFDE815C"/>
      </font>
    </dxf>
    <dxf>
      <font>
        <color rgb="FF161EC8"/>
      </font>
    </dxf>
    <dxf>
      <font>
        <color rgb="FF9DE9F1"/>
      </font>
    </dxf>
    <dxf>
      <font>
        <color rgb="FFF8F58B"/>
      </font>
    </dxf>
    <dxf>
      <font>
        <color rgb="FFD79A41"/>
      </font>
    </dxf>
    <dxf>
      <font>
        <color rgb="FFF75757"/>
      </font>
    </dxf>
    <dxf>
      <font>
        <color rgb="FF458BF1"/>
      </font>
    </dxf>
    <dxf>
      <font>
        <color rgb="FF9DE9F1"/>
      </font>
    </dxf>
    <dxf>
      <font>
        <color rgb="FFFFD700"/>
      </font>
    </dxf>
    <dxf>
      <font>
        <color rgb="FFDBF18B"/>
      </font>
    </dxf>
    <dxf>
      <font>
        <color rgb="FF5FEE58"/>
      </font>
    </dxf>
    <dxf>
      <border>
        <top style="thin">
          <color rgb="FFFFC000"/>
        </top>
        <vertical/>
        <horizontal/>
      </border>
    </dxf>
    <dxf>
      <font>
        <b/>
        <i val="0"/>
      </font>
    </dxf>
    <dxf>
      <font>
        <b/>
        <i val="0"/>
        <color rgb="FF0C248A"/>
      </font>
      <fill>
        <gradientFill>
          <stop position="0">
            <color theme="0"/>
          </stop>
          <stop position="1">
            <color rgb="FF56B6D8"/>
          </stop>
        </gradientFill>
      </fill>
    </dxf>
    <dxf>
      <font>
        <b/>
        <i val="0"/>
        <color rgb="FF6EEC6E"/>
      </font>
      <fill>
        <gradientFill type="path">
          <stop position="0">
            <color rgb="FF164705"/>
          </stop>
          <stop position="1">
            <color rgb="FF1D3329"/>
          </stop>
        </gradientFill>
      </fill>
    </dxf>
    <dxf>
      <font>
        <color rgb="FFB0C4DE"/>
      </font>
      <fill>
        <patternFill>
          <bgColor rgb="FF000A14"/>
        </patternFill>
      </fill>
    </dxf>
    <dxf>
      <font>
        <color rgb="FFCAB6C4"/>
      </font>
      <fill>
        <gradientFill degree="90">
          <stop position="0">
            <color theme="7" tint="-0.49803155613879818"/>
          </stop>
          <stop position="0.5">
            <color rgb="FF63549A"/>
          </stop>
          <stop position="1">
            <color theme="7" tint="-0.49803155613879818"/>
          </stop>
        </gradientFill>
      </fill>
    </dxf>
    <dxf>
      <font>
        <color rgb="FFFFD700"/>
      </font>
      <fill>
        <gradientFill type="path" left="0.5" right="0.5" top="0.5" bottom="0.5">
          <stop position="0">
            <color rgb="FF45380F"/>
          </stop>
          <stop position="1">
            <color rgb="FF000A14"/>
          </stop>
        </gradientFill>
      </fill>
    </dxf>
    <dxf>
      <font>
        <strike/>
        <color theme="0" tint="-0.499984740745262"/>
      </font>
    </dxf>
  </dxfs>
  <tableStyles count="0" defaultTableStyle="TableStyleMedium2" defaultPivotStyle="PivotStyleLight16"/>
  <colors>
    <mruColors>
      <color rgb="FFDE815C"/>
      <color rgb="FFF1C9B9"/>
      <color rgb="FF602A14"/>
      <color rgb="FFA84A24"/>
      <color rgb="FF7F381B"/>
      <color rgb="FF161EC8"/>
      <color rgb="FF9DE9F1"/>
      <color rgb="FF63549A"/>
      <color rgb="FF5FEE58"/>
      <color rgb="FFDBF18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913MldWeal8" TargetMode="External"/><Relationship Id="rId13" Type="http://schemas.openxmlformats.org/officeDocument/2006/relationships/hyperlink" Target="https://www.youtube.com/watch?v=psbBMs3-5Kc" TargetMode="External"/><Relationship Id="rId18" Type="http://schemas.openxmlformats.org/officeDocument/2006/relationships/hyperlink" Target="https://www.youtube.com/watch?v=bqjbvrpy9nc" TargetMode="External"/><Relationship Id="rId3" Type="http://schemas.openxmlformats.org/officeDocument/2006/relationships/hyperlink" Target="https://www.youtube.com/watch?v=hUTAx14A96c" TargetMode="External"/><Relationship Id="rId7" Type="http://schemas.openxmlformats.org/officeDocument/2006/relationships/hyperlink" Target="https://www.youtube.com/watch?v=v6Zc52MMw30" TargetMode="External"/><Relationship Id="rId12" Type="http://schemas.openxmlformats.org/officeDocument/2006/relationships/hyperlink" Target="https://www.youtube.com/watch?v=-CNM_UvfUzs" TargetMode="External"/><Relationship Id="rId17" Type="http://schemas.openxmlformats.org/officeDocument/2006/relationships/hyperlink" Target="https://www.youtube.com/watch?v=QNylq11EWcU" TargetMode="External"/><Relationship Id="rId2" Type="http://schemas.openxmlformats.org/officeDocument/2006/relationships/hyperlink" Target="https://www.youtube.com/watch?v=gNP5q6_9uVg" TargetMode="External"/><Relationship Id="rId16" Type="http://schemas.openxmlformats.org/officeDocument/2006/relationships/hyperlink" Target="https://www.youtube.com/watch?v=0pbnU_NdWyc" TargetMode="External"/><Relationship Id="rId1" Type="http://schemas.openxmlformats.org/officeDocument/2006/relationships/hyperlink" Target="https://www.youtube.com/watch?v=ATj7ABBSJSY" TargetMode="External"/><Relationship Id="rId6" Type="http://schemas.openxmlformats.org/officeDocument/2006/relationships/hyperlink" Target="https://www.youtube.com/watch?v=zW3diBctwZs" TargetMode="External"/><Relationship Id="rId11" Type="http://schemas.openxmlformats.org/officeDocument/2006/relationships/hyperlink" Target="https://www.youtube.com/watch?v=d5nKmFgq5As" TargetMode="External"/><Relationship Id="rId5" Type="http://schemas.openxmlformats.org/officeDocument/2006/relationships/hyperlink" Target="https://www.youtube.com/watch?v=fCi8VTL8OeE" TargetMode="External"/><Relationship Id="rId15" Type="http://schemas.openxmlformats.org/officeDocument/2006/relationships/hyperlink" Target="https://www.youtube.com/watch?v=RGjPYoC_xFg" TargetMode="External"/><Relationship Id="rId10" Type="http://schemas.openxmlformats.org/officeDocument/2006/relationships/hyperlink" Target="https://www.youtube.com/watch?v=5yaaQpZGbtY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www.youtube.com/watch?v=uo_rGE2pMz4" TargetMode="External"/><Relationship Id="rId9" Type="http://schemas.openxmlformats.org/officeDocument/2006/relationships/hyperlink" Target="https://www.youtube.com/watch?v=E_mRuBbTaJ4" TargetMode="External"/><Relationship Id="rId14" Type="http://schemas.openxmlformats.org/officeDocument/2006/relationships/hyperlink" Target="https://www.youtube.com/watch?v=WKPHSiZhBl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RowHeight="15.75" x14ac:dyDescent="0.3"/>
  <cols>
    <col min="1" max="1" width="0.85546875" style="3" customWidth="1"/>
    <col min="2" max="2" width="31.28515625" style="6" customWidth="1"/>
    <col min="3" max="3" width="14.140625" style="6" customWidth="1"/>
    <col min="4" max="4" width="38.5703125" style="6" hidden="1" customWidth="1"/>
    <col min="5" max="5" width="34.85546875" style="6" customWidth="1"/>
    <col min="6" max="6" width="28" style="6" customWidth="1"/>
    <col min="7" max="7" width="34.28515625" style="6" customWidth="1"/>
    <col min="8" max="8" width="61.28515625" style="6" hidden="1" customWidth="1"/>
    <col min="9" max="9" width="59.42578125" style="6" hidden="1" customWidth="1"/>
    <col min="10" max="10" width="32.5703125" style="6" customWidth="1"/>
    <col min="11" max="11" width="23.85546875" style="6" customWidth="1"/>
    <col min="12" max="12" width="36.7109375" style="6" customWidth="1"/>
    <col min="13" max="13" width="61.85546875" style="6" customWidth="1"/>
    <col min="14" max="14" width="47.85546875" style="4" customWidth="1"/>
    <col min="15" max="16384" width="9.140625" style="6"/>
  </cols>
  <sheetData>
    <row r="1" spans="1:15" s="2" customFormat="1" ht="4.5" customHeight="1" x14ac:dyDescent="0.3">
      <c r="A1" s="1"/>
      <c r="N1" s="17"/>
    </row>
    <row r="2" spans="1:15" s="8" customFormat="1" x14ac:dyDescent="0.3">
      <c r="A2" s="7"/>
      <c r="B2" s="26" t="s">
        <v>154</v>
      </c>
      <c r="C2" s="27"/>
      <c r="D2" s="28"/>
      <c r="E2" s="31" t="s">
        <v>155</v>
      </c>
      <c r="F2" s="32"/>
      <c r="G2" s="32"/>
      <c r="H2" s="33"/>
      <c r="I2" s="34"/>
      <c r="J2" s="31" t="s">
        <v>156</v>
      </c>
      <c r="K2" s="32"/>
      <c r="L2" s="35"/>
      <c r="M2" s="15" t="s">
        <v>157</v>
      </c>
      <c r="N2" s="18" t="s">
        <v>116</v>
      </c>
    </row>
    <row r="3" spans="1:15" x14ac:dyDescent="0.3">
      <c r="B3" s="14" t="s">
        <v>95</v>
      </c>
      <c r="C3" s="14" t="s">
        <v>94</v>
      </c>
      <c r="D3" s="23" t="s">
        <v>96</v>
      </c>
      <c r="E3" s="24" t="s">
        <v>97</v>
      </c>
      <c r="F3" s="14" t="s">
        <v>103</v>
      </c>
      <c r="G3" s="14" t="s">
        <v>98</v>
      </c>
      <c r="H3" s="14" t="s">
        <v>93</v>
      </c>
      <c r="I3" s="23" t="s">
        <v>115</v>
      </c>
      <c r="J3" s="24" t="s">
        <v>99</v>
      </c>
      <c r="K3" s="14" t="s">
        <v>100</v>
      </c>
      <c r="L3" s="14" t="s">
        <v>102</v>
      </c>
      <c r="M3" s="24" t="s">
        <v>101</v>
      </c>
      <c r="N3" s="25" t="s">
        <v>117</v>
      </c>
      <c r="O3" s="13"/>
    </row>
    <row r="4" spans="1:15" x14ac:dyDescent="0.3">
      <c r="B4" s="6" t="str">
        <f t="shared" ref="B4:B67" si="0">LOWER($D4)</f>
        <v>drillcavern_beta_kc</v>
      </c>
      <c r="C4" s="4" t="s">
        <v>209</v>
      </c>
      <c r="D4" s="6" t="s">
        <v>0</v>
      </c>
      <c r="E4" s="6" t="s">
        <v>146</v>
      </c>
      <c r="F4" s="6" t="s">
        <v>211</v>
      </c>
      <c r="G4" s="6" t="s">
        <v>212</v>
      </c>
      <c r="H4" s="6" t="s">
        <v>183</v>
      </c>
      <c r="J4" s="6" t="s">
        <v>164</v>
      </c>
      <c r="K4" s="6" t="s">
        <v>218</v>
      </c>
      <c r="L4" s="6" t="s">
        <v>219</v>
      </c>
      <c r="M4" s="6" t="s">
        <v>220</v>
      </c>
      <c r="N4" s="4" t="str">
        <f t="shared" ref="N4:N67" si="1">REPT("0",3-LEN(ROW($A1)))&amp;ROW($A1)</f>
        <v>001</v>
      </c>
    </row>
    <row r="5" spans="1:15" x14ac:dyDescent="0.3">
      <c r="B5" s="6" t="str">
        <f t="shared" si="0"/>
        <v>drillcavern_botwave</v>
      </c>
      <c r="C5" s="4" t="s">
        <v>209</v>
      </c>
      <c r="D5" s="6" t="s">
        <v>1</v>
      </c>
      <c r="E5" s="6" t="s">
        <v>148</v>
      </c>
      <c r="F5" s="6" t="s">
        <v>211</v>
      </c>
      <c r="G5" s="6" t="s">
        <v>212</v>
      </c>
      <c r="J5" s="6" t="s">
        <v>168</v>
      </c>
      <c r="K5" s="6" t="s">
        <v>221</v>
      </c>
      <c r="L5" s="6" t="s">
        <v>222</v>
      </c>
      <c r="M5" s="6" t="s">
        <v>173</v>
      </c>
      <c r="N5" s="4" t="str">
        <f t="shared" si="1"/>
        <v>002</v>
      </c>
    </row>
    <row r="6" spans="1:15" x14ac:dyDescent="0.3">
      <c r="B6" s="6" t="str">
        <f t="shared" si="0"/>
        <v>drillcavern_cpr</v>
      </c>
      <c r="C6" s="4" t="s">
        <v>209</v>
      </c>
      <c r="D6" s="6" t="s">
        <v>2</v>
      </c>
      <c r="E6" s="6" t="s">
        <v>148</v>
      </c>
      <c r="F6" s="6" t="s">
        <v>211</v>
      </c>
      <c r="G6" s="6" t="s">
        <v>212</v>
      </c>
      <c r="J6" s="6" t="s">
        <v>163</v>
      </c>
      <c r="K6" s="6" t="s">
        <v>223</v>
      </c>
      <c r="L6" s="6" t="s">
        <v>224</v>
      </c>
      <c r="M6" s="6" t="s">
        <v>220</v>
      </c>
      <c r="N6" s="4" t="str">
        <f t="shared" si="1"/>
        <v>003</v>
      </c>
    </row>
    <row r="7" spans="1:15" x14ac:dyDescent="0.3">
      <c r="B7" s="6" t="str">
        <f t="shared" si="0"/>
        <v>drillcavern_domination</v>
      </c>
      <c r="C7" s="4" t="s">
        <v>209</v>
      </c>
      <c r="D7" s="6" t="s">
        <v>3</v>
      </c>
      <c r="E7" s="6" t="s">
        <v>148</v>
      </c>
      <c r="F7" s="6" t="s">
        <v>211</v>
      </c>
      <c r="G7" s="6" t="s">
        <v>212</v>
      </c>
      <c r="J7" s="6" t="s">
        <v>165</v>
      </c>
      <c r="K7" s="6" t="s">
        <v>165</v>
      </c>
      <c r="L7" s="6" t="s">
        <v>225</v>
      </c>
      <c r="M7" s="6" t="s">
        <v>220</v>
      </c>
      <c r="N7" s="4" t="str">
        <f t="shared" si="1"/>
        <v>004</v>
      </c>
    </row>
    <row r="8" spans="1:15" x14ac:dyDescent="0.3">
      <c r="B8" s="6" t="str">
        <f t="shared" si="0"/>
        <v>drillcavern_kc</v>
      </c>
      <c r="C8" s="4" t="s">
        <v>209</v>
      </c>
      <c r="D8" s="6" t="s">
        <v>4</v>
      </c>
      <c r="E8" s="6" t="s">
        <v>148</v>
      </c>
      <c r="F8" s="6" t="s">
        <v>211</v>
      </c>
      <c r="G8" s="6" t="s">
        <v>212</v>
      </c>
      <c r="I8" s="22" t="s">
        <v>200</v>
      </c>
      <c r="J8" s="6" t="s">
        <v>164</v>
      </c>
      <c r="K8" s="6" t="s">
        <v>218</v>
      </c>
      <c r="L8" s="6" t="s">
        <v>219</v>
      </c>
      <c r="M8" s="6" t="s">
        <v>220</v>
      </c>
      <c r="N8" s="4" t="str">
        <f t="shared" si="1"/>
        <v>005</v>
      </c>
    </row>
    <row r="9" spans="1:15" x14ac:dyDescent="0.3">
      <c r="B9" s="6" t="str">
        <f t="shared" si="0"/>
        <v>drillcavern_night_botwave</v>
      </c>
      <c r="C9" s="4" t="s">
        <v>209</v>
      </c>
      <c r="D9" s="6" t="s">
        <v>5</v>
      </c>
      <c r="E9" s="6" t="s">
        <v>147</v>
      </c>
      <c r="F9" s="6" t="s">
        <v>213</v>
      </c>
      <c r="G9" s="6" t="s">
        <v>212</v>
      </c>
      <c r="J9" s="6" t="s">
        <v>168</v>
      </c>
      <c r="K9" s="6" t="s">
        <v>221</v>
      </c>
      <c r="L9" s="6" t="s">
        <v>222</v>
      </c>
      <c r="M9" s="6" t="s">
        <v>173</v>
      </c>
      <c r="N9" s="4" t="str">
        <f t="shared" si="1"/>
        <v>006</v>
      </c>
    </row>
    <row r="10" spans="1:15" x14ac:dyDescent="0.3">
      <c r="B10" s="6" t="str">
        <f t="shared" si="0"/>
        <v>drillcavern_night_cpr</v>
      </c>
      <c r="C10" s="4" t="s">
        <v>209</v>
      </c>
      <c r="D10" s="6" t="s">
        <v>6</v>
      </c>
      <c r="E10" s="6" t="s">
        <v>147</v>
      </c>
      <c r="F10" s="6" t="s">
        <v>213</v>
      </c>
      <c r="G10" s="6" t="s">
        <v>212</v>
      </c>
      <c r="J10" s="6" t="s">
        <v>163</v>
      </c>
      <c r="K10" s="6" t="s">
        <v>223</v>
      </c>
      <c r="L10" s="6" t="s">
        <v>224</v>
      </c>
      <c r="M10" s="6" t="s">
        <v>220</v>
      </c>
      <c r="N10" s="4" t="str">
        <f>REPT("0",3-LEN(ROW($A7)))&amp;ROW($A7)</f>
        <v>007</v>
      </c>
    </row>
    <row r="11" spans="1:15" x14ac:dyDescent="0.3">
      <c r="B11" s="6" t="str">
        <f t="shared" si="0"/>
        <v>drillcavern_night_domination</v>
      </c>
      <c r="C11" s="4" t="s">
        <v>209</v>
      </c>
      <c r="D11" s="6" t="s">
        <v>7</v>
      </c>
      <c r="E11" s="6" t="s">
        <v>147</v>
      </c>
      <c r="F11" s="6" t="s">
        <v>213</v>
      </c>
      <c r="G11" s="6" t="s">
        <v>212</v>
      </c>
      <c r="J11" s="6" t="s">
        <v>165</v>
      </c>
      <c r="K11" s="6" t="s">
        <v>165</v>
      </c>
      <c r="L11" s="6" t="s">
        <v>225</v>
      </c>
      <c r="M11" s="6" t="s">
        <v>220</v>
      </c>
      <c r="N11" s="4" t="str">
        <f t="shared" si="1"/>
        <v>008</v>
      </c>
    </row>
    <row r="12" spans="1:15" x14ac:dyDescent="0.3">
      <c r="B12" s="6" t="str">
        <f t="shared" si="0"/>
        <v>drillcavern_night_kc</v>
      </c>
      <c r="C12" s="4" t="s">
        <v>209</v>
      </c>
      <c r="D12" s="6" t="s">
        <v>8</v>
      </c>
      <c r="E12" s="6" t="s">
        <v>147</v>
      </c>
      <c r="F12" s="6" t="s">
        <v>213</v>
      </c>
      <c r="G12" s="6" t="s">
        <v>212</v>
      </c>
      <c r="I12" s="22" t="s">
        <v>190</v>
      </c>
      <c r="J12" s="6" t="s">
        <v>164</v>
      </c>
      <c r="K12" s="6" t="s">
        <v>218</v>
      </c>
      <c r="L12" s="6" t="s">
        <v>219</v>
      </c>
      <c r="M12" s="6" t="s">
        <v>220</v>
      </c>
      <c r="N12" s="4" t="str">
        <f t="shared" si="1"/>
        <v>009</v>
      </c>
    </row>
    <row r="13" spans="1:15" x14ac:dyDescent="0.3">
      <c r="B13" s="6" t="str">
        <f t="shared" si="0"/>
        <v>drillcavern_night_rr</v>
      </c>
      <c r="C13" s="4" t="s">
        <v>209</v>
      </c>
      <c r="D13" s="6" t="s">
        <v>9</v>
      </c>
      <c r="E13" s="6" t="s">
        <v>147</v>
      </c>
      <c r="F13" s="6" t="s">
        <v>213</v>
      </c>
      <c r="G13" s="6" t="s">
        <v>212</v>
      </c>
      <c r="J13" s="6" t="s">
        <v>166</v>
      </c>
      <c r="K13" s="6" t="s">
        <v>226</v>
      </c>
      <c r="L13" s="6" t="s">
        <v>227</v>
      </c>
      <c r="M13" s="6" t="s">
        <v>220</v>
      </c>
      <c r="N13" s="4" t="str">
        <f t="shared" si="1"/>
        <v>010</v>
      </c>
    </row>
    <row r="14" spans="1:15" x14ac:dyDescent="0.3">
      <c r="B14" s="6" t="str">
        <f t="shared" si="0"/>
        <v>drillcavern_rr</v>
      </c>
      <c r="C14" s="4" t="s">
        <v>209</v>
      </c>
      <c r="D14" s="6" t="s">
        <v>10</v>
      </c>
      <c r="E14" s="6" t="s">
        <v>148</v>
      </c>
      <c r="F14" s="6" t="s">
        <v>211</v>
      </c>
      <c r="G14" s="6" t="s">
        <v>212</v>
      </c>
      <c r="J14" s="6" t="s">
        <v>166</v>
      </c>
      <c r="K14" s="6" t="s">
        <v>226</v>
      </c>
      <c r="L14" s="6" t="s">
        <v>227</v>
      </c>
      <c r="M14" s="6" t="s">
        <v>220</v>
      </c>
      <c r="N14" s="4" t="str">
        <f t="shared" si="1"/>
        <v>011</v>
      </c>
    </row>
    <row r="15" spans="1:15" x14ac:dyDescent="0.3">
      <c r="B15" s="6" t="str">
        <f t="shared" si="0"/>
        <v>fath_705_botwave</v>
      </c>
      <c r="C15" s="4" t="s">
        <v>209</v>
      </c>
      <c r="D15" s="6" t="s">
        <v>11</v>
      </c>
      <c r="E15" s="6" t="s">
        <v>127</v>
      </c>
      <c r="F15" s="6" t="s">
        <v>211</v>
      </c>
      <c r="G15" s="6" t="s">
        <v>212</v>
      </c>
      <c r="J15" s="6" t="s">
        <v>168</v>
      </c>
      <c r="K15" s="6" t="s">
        <v>221</v>
      </c>
      <c r="L15" s="6" t="s">
        <v>222</v>
      </c>
      <c r="M15" s="6" t="s">
        <v>173</v>
      </c>
      <c r="N15" s="4" t="str">
        <f t="shared" si="1"/>
        <v>012</v>
      </c>
    </row>
    <row r="16" spans="1:15" x14ac:dyDescent="0.3">
      <c r="B16" s="6" t="str">
        <f t="shared" si="0"/>
        <v>fath_705_cpr</v>
      </c>
      <c r="C16" s="4" t="s">
        <v>209</v>
      </c>
      <c r="D16" s="6" t="s">
        <v>12</v>
      </c>
      <c r="E16" s="6" t="s">
        <v>127</v>
      </c>
      <c r="F16" s="6" t="s">
        <v>211</v>
      </c>
      <c r="G16" s="6" t="s">
        <v>212</v>
      </c>
      <c r="J16" s="6" t="s">
        <v>163</v>
      </c>
      <c r="K16" s="6" t="s">
        <v>223</v>
      </c>
      <c r="L16" s="6" t="s">
        <v>224</v>
      </c>
      <c r="M16" s="6" t="s">
        <v>220</v>
      </c>
      <c r="N16" s="4" t="str">
        <f t="shared" si="1"/>
        <v>013</v>
      </c>
    </row>
    <row r="17" spans="2:14" x14ac:dyDescent="0.3">
      <c r="B17" s="6" t="str">
        <f t="shared" si="0"/>
        <v>fath_705_cpr_bots</v>
      </c>
      <c r="C17" s="4" t="s">
        <v>210</v>
      </c>
      <c r="D17" s="6" t="s">
        <v>13</v>
      </c>
      <c r="E17" s="6" t="s">
        <v>127</v>
      </c>
      <c r="F17" s="6" t="s">
        <v>211</v>
      </c>
      <c r="G17" s="6" t="s">
        <v>212</v>
      </c>
      <c r="J17" s="6" t="s">
        <v>228</v>
      </c>
      <c r="K17" s="6" t="s">
        <v>229</v>
      </c>
      <c r="L17" s="6" t="s">
        <v>230</v>
      </c>
      <c r="M17" s="6" t="s">
        <v>230</v>
      </c>
      <c r="N17" s="4" t="str">
        <f t="shared" si="1"/>
        <v>014</v>
      </c>
    </row>
    <row r="18" spans="2:14" x14ac:dyDescent="0.3">
      <c r="B18" s="6" t="str">
        <f t="shared" si="0"/>
        <v>fath_705_domination</v>
      </c>
      <c r="C18" s="4" t="s">
        <v>209</v>
      </c>
      <c r="D18" s="6" t="s">
        <v>14</v>
      </c>
      <c r="E18" s="6" t="s">
        <v>127</v>
      </c>
      <c r="F18" s="6" t="s">
        <v>211</v>
      </c>
      <c r="G18" s="6" t="s">
        <v>212</v>
      </c>
      <c r="J18" s="6" t="s">
        <v>165</v>
      </c>
      <c r="K18" s="6" t="s">
        <v>165</v>
      </c>
      <c r="L18" s="6" t="s">
        <v>225</v>
      </c>
      <c r="M18" s="6" t="s">
        <v>220</v>
      </c>
      <c r="N18" s="4" t="str">
        <f t="shared" si="1"/>
        <v>015</v>
      </c>
    </row>
    <row r="19" spans="2:14" x14ac:dyDescent="0.3">
      <c r="B19" s="6" t="str">
        <f t="shared" si="0"/>
        <v>fath_705_kc</v>
      </c>
      <c r="C19" s="4" t="s">
        <v>209</v>
      </c>
      <c r="D19" s="6" t="s">
        <v>15</v>
      </c>
      <c r="E19" s="6" t="s">
        <v>127</v>
      </c>
      <c r="F19" s="6" t="s">
        <v>211</v>
      </c>
      <c r="G19" s="6" t="s">
        <v>212</v>
      </c>
      <c r="I19" s="22" t="s">
        <v>195</v>
      </c>
      <c r="J19" s="6" t="s">
        <v>164</v>
      </c>
      <c r="K19" s="6" t="s">
        <v>218</v>
      </c>
      <c r="L19" s="6" t="s">
        <v>219</v>
      </c>
      <c r="M19" s="6" t="s">
        <v>220</v>
      </c>
      <c r="N19" s="4" t="str">
        <f t="shared" si="1"/>
        <v>016</v>
      </c>
    </row>
    <row r="20" spans="2:14" x14ac:dyDescent="0.3">
      <c r="B20" s="6" t="str">
        <f t="shared" si="0"/>
        <v>fath_705_kc_bots</v>
      </c>
      <c r="C20" s="4" t="s">
        <v>210</v>
      </c>
      <c r="D20" s="6" t="s">
        <v>16</v>
      </c>
      <c r="E20" s="6" t="s">
        <v>127</v>
      </c>
      <c r="F20" s="6" t="s">
        <v>211</v>
      </c>
      <c r="G20" s="6" t="s">
        <v>212</v>
      </c>
      <c r="J20" s="6" t="s">
        <v>228</v>
      </c>
      <c r="K20" s="6" t="s">
        <v>229</v>
      </c>
      <c r="L20" s="6" t="s">
        <v>230</v>
      </c>
      <c r="M20" s="6" t="s">
        <v>230</v>
      </c>
      <c r="N20" s="4" t="str">
        <f t="shared" si="1"/>
        <v>017</v>
      </c>
    </row>
    <row r="21" spans="2:14" x14ac:dyDescent="0.3">
      <c r="B21" s="6" t="str">
        <f t="shared" si="0"/>
        <v>fath_705_rr</v>
      </c>
      <c r="C21" s="4" t="s">
        <v>209</v>
      </c>
      <c r="D21" s="6" t="s">
        <v>17</v>
      </c>
      <c r="E21" s="6" t="s">
        <v>127</v>
      </c>
      <c r="F21" s="6" t="s">
        <v>211</v>
      </c>
      <c r="G21" s="6" t="s">
        <v>212</v>
      </c>
      <c r="J21" s="6" t="s">
        <v>166</v>
      </c>
      <c r="K21" s="6" t="s">
        <v>226</v>
      </c>
      <c r="L21" s="6" t="s">
        <v>227</v>
      </c>
      <c r="M21" s="6" t="s">
        <v>220</v>
      </c>
      <c r="N21" s="4" t="str">
        <f t="shared" si="1"/>
        <v>018</v>
      </c>
    </row>
    <row r="22" spans="2:14" x14ac:dyDescent="0.3">
      <c r="B22" s="6" t="str">
        <f t="shared" si="0"/>
        <v>fissure_botwave</v>
      </c>
      <c r="C22" s="4" t="s">
        <v>209</v>
      </c>
      <c r="D22" s="6" t="s">
        <v>18</v>
      </c>
      <c r="E22" s="6" t="s">
        <v>129</v>
      </c>
      <c r="F22" s="6" t="s">
        <v>211</v>
      </c>
      <c r="G22" s="6" t="s">
        <v>212</v>
      </c>
      <c r="H22" s="6" t="s">
        <v>185</v>
      </c>
      <c r="J22" s="6" t="s">
        <v>168</v>
      </c>
      <c r="K22" s="6" t="s">
        <v>221</v>
      </c>
      <c r="L22" s="6" t="s">
        <v>222</v>
      </c>
      <c r="M22" s="6" t="s">
        <v>173</v>
      </c>
      <c r="N22" s="4" t="str">
        <f t="shared" si="1"/>
        <v>019</v>
      </c>
    </row>
    <row r="23" spans="2:14" x14ac:dyDescent="0.3">
      <c r="B23" s="6" t="str">
        <f t="shared" si="0"/>
        <v>fissure_cpr</v>
      </c>
      <c r="C23" s="4" t="s">
        <v>209</v>
      </c>
      <c r="D23" s="6" t="s">
        <v>19</v>
      </c>
      <c r="E23" s="6" t="s">
        <v>129</v>
      </c>
      <c r="F23" s="6" t="s">
        <v>211</v>
      </c>
      <c r="G23" s="6" t="s">
        <v>212</v>
      </c>
      <c r="H23" s="6" t="s">
        <v>185</v>
      </c>
      <c r="J23" s="6" t="s">
        <v>163</v>
      </c>
      <c r="K23" s="6" t="s">
        <v>223</v>
      </c>
      <c r="L23" s="6" t="s">
        <v>224</v>
      </c>
      <c r="M23" s="6" t="s">
        <v>220</v>
      </c>
      <c r="N23" s="4" t="str">
        <f t="shared" si="1"/>
        <v>020</v>
      </c>
    </row>
    <row r="24" spans="2:14" x14ac:dyDescent="0.3">
      <c r="B24" s="6" t="str">
        <f t="shared" si="0"/>
        <v>fissure_cpr_bots</v>
      </c>
      <c r="C24" s="4" t="s">
        <v>210</v>
      </c>
      <c r="D24" s="6" t="s">
        <v>20</v>
      </c>
      <c r="E24" s="6" t="s">
        <v>129</v>
      </c>
      <c r="F24" s="6" t="s">
        <v>211</v>
      </c>
      <c r="G24" s="6" t="s">
        <v>212</v>
      </c>
      <c r="H24" s="6" t="s">
        <v>185</v>
      </c>
      <c r="J24" s="6" t="s">
        <v>228</v>
      </c>
      <c r="K24" s="6" t="s">
        <v>229</v>
      </c>
      <c r="L24" s="6" t="s">
        <v>230</v>
      </c>
      <c r="M24" s="6" t="s">
        <v>230</v>
      </c>
      <c r="N24" s="4" t="str">
        <f t="shared" si="1"/>
        <v>021</v>
      </c>
    </row>
    <row r="25" spans="2:14" x14ac:dyDescent="0.3">
      <c r="B25" s="6" t="str">
        <f t="shared" si="0"/>
        <v>fissure_ctf</v>
      </c>
      <c r="C25" s="4" t="s">
        <v>209</v>
      </c>
      <c r="D25" s="6" t="s">
        <v>21</v>
      </c>
      <c r="E25" s="6" t="s">
        <v>129</v>
      </c>
      <c r="F25" s="6" t="s">
        <v>211</v>
      </c>
      <c r="G25" s="6" t="s">
        <v>212</v>
      </c>
      <c r="H25" s="6" t="s">
        <v>185</v>
      </c>
      <c r="J25" s="6" t="s">
        <v>167</v>
      </c>
      <c r="K25" s="6" t="s">
        <v>231</v>
      </c>
      <c r="L25" s="6" t="s">
        <v>232</v>
      </c>
      <c r="M25" s="6" t="s">
        <v>220</v>
      </c>
      <c r="N25" s="4" t="str">
        <f t="shared" si="1"/>
        <v>022</v>
      </c>
    </row>
    <row r="26" spans="2:14" x14ac:dyDescent="0.3">
      <c r="B26" s="6" t="str">
        <f t="shared" si="0"/>
        <v>fissure_domination</v>
      </c>
      <c r="C26" s="4" t="s">
        <v>209</v>
      </c>
      <c r="D26" s="6" t="s">
        <v>24</v>
      </c>
      <c r="E26" s="6" t="s">
        <v>129</v>
      </c>
      <c r="F26" s="6" t="s">
        <v>211</v>
      </c>
      <c r="G26" s="6" t="s">
        <v>212</v>
      </c>
      <c r="H26" s="6" t="s">
        <v>185</v>
      </c>
      <c r="J26" s="6" t="s">
        <v>165</v>
      </c>
      <c r="K26" s="6" t="s">
        <v>165</v>
      </c>
      <c r="L26" s="6" t="s">
        <v>225</v>
      </c>
      <c r="M26" s="6" t="s">
        <v>220</v>
      </c>
      <c r="N26" s="4" t="str">
        <f t="shared" si="1"/>
        <v>023</v>
      </c>
    </row>
    <row r="27" spans="2:14" x14ac:dyDescent="0.3">
      <c r="B27" s="6" t="str">
        <f t="shared" si="0"/>
        <v>fissure_kc</v>
      </c>
      <c r="C27" s="4" t="s">
        <v>209</v>
      </c>
      <c r="D27" s="6" t="s">
        <v>22</v>
      </c>
      <c r="E27" s="6" t="s">
        <v>129</v>
      </c>
      <c r="F27" s="6" t="s">
        <v>211</v>
      </c>
      <c r="G27" s="6" t="s">
        <v>212</v>
      </c>
      <c r="H27" s="6" t="s">
        <v>185</v>
      </c>
      <c r="J27" s="6" t="s">
        <v>164</v>
      </c>
      <c r="K27" s="6" t="s">
        <v>218</v>
      </c>
      <c r="L27" s="6" t="s">
        <v>219</v>
      </c>
      <c r="M27" s="6" t="s">
        <v>220</v>
      </c>
      <c r="N27" s="4" t="str">
        <f t="shared" si="1"/>
        <v>024</v>
      </c>
    </row>
    <row r="28" spans="2:14" x14ac:dyDescent="0.3">
      <c r="B28" s="6" t="str">
        <f t="shared" si="0"/>
        <v>fissure_kc_bots</v>
      </c>
      <c r="C28" s="4" t="s">
        <v>210</v>
      </c>
      <c r="D28" s="6" t="s">
        <v>90</v>
      </c>
      <c r="E28" s="6" t="s">
        <v>129</v>
      </c>
      <c r="F28" s="6" t="s">
        <v>211</v>
      </c>
      <c r="G28" s="6" t="s">
        <v>212</v>
      </c>
      <c r="H28" s="6" t="s">
        <v>185</v>
      </c>
      <c r="J28" s="6" t="s">
        <v>228</v>
      </c>
      <c r="K28" s="6" t="s">
        <v>229</v>
      </c>
      <c r="L28" s="6" t="s">
        <v>230</v>
      </c>
      <c r="M28" s="6" t="s">
        <v>230</v>
      </c>
      <c r="N28" s="4" t="str">
        <f t="shared" si="1"/>
        <v>025</v>
      </c>
    </row>
    <row r="29" spans="2:14" x14ac:dyDescent="0.3">
      <c r="B29" s="6" t="str">
        <f t="shared" si="0"/>
        <v>fissure_rr</v>
      </c>
      <c r="C29" s="4" t="s">
        <v>209</v>
      </c>
      <c r="D29" s="6" t="s">
        <v>23</v>
      </c>
      <c r="E29" s="6" t="s">
        <v>129</v>
      </c>
      <c r="F29" s="6" t="s">
        <v>211</v>
      </c>
      <c r="G29" s="6" t="s">
        <v>212</v>
      </c>
      <c r="H29" s="6" t="s">
        <v>185</v>
      </c>
      <c r="J29" s="6" t="s">
        <v>166</v>
      </c>
      <c r="K29" s="6" t="s">
        <v>226</v>
      </c>
      <c r="L29" s="6" t="s">
        <v>227</v>
      </c>
      <c r="M29" s="6" t="s">
        <v>220</v>
      </c>
      <c r="N29" s="4" t="str">
        <f t="shared" si="1"/>
        <v>026</v>
      </c>
    </row>
    <row r="30" spans="2:14" x14ac:dyDescent="0.3">
      <c r="B30" s="6" t="str">
        <f t="shared" si="0"/>
        <v>fissurenight_botwave</v>
      </c>
      <c r="C30" s="4" t="s">
        <v>209</v>
      </c>
      <c r="D30" s="6" t="s">
        <v>25</v>
      </c>
      <c r="E30" s="6" t="s">
        <v>128</v>
      </c>
      <c r="F30" s="6" t="s">
        <v>213</v>
      </c>
      <c r="G30" s="6" t="s">
        <v>212</v>
      </c>
      <c r="H30" s="6" t="s">
        <v>185</v>
      </c>
      <c r="J30" s="6" t="s">
        <v>168</v>
      </c>
      <c r="K30" s="6" t="s">
        <v>221</v>
      </c>
      <c r="L30" s="6" t="s">
        <v>222</v>
      </c>
      <c r="M30" s="6" t="s">
        <v>173</v>
      </c>
      <c r="N30" s="4" t="str">
        <f t="shared" si="1"/>
        <v>027</v>
      </c>
    </row>
    <row r="31" spans="2:14" x14ac:dyDescent="0.3">
      <c r="B31" s="6" t="str">
        <f t="shared" si="0"/>
        <v>fissurenight_cpr</v>
      </c>
      <c r="C31" s="4" t="s">
        <v>209</v>
      </c>
      <c r="D31" s="6" t="s">
        <v>26</v>
      </c>
      <c r="E31" s="6" t="s">
        <v>128</v>
      </c>
      <c r="F31" s="6" t="s">
        <v>213</v>
      </c>
      <c r="G31" s="6" t="s">
        <v>212</v>
      </c>
      <c r="H31" s="6" t="s">
        <v>185</v>
      </c>
      <c r="J31" s="6" t="s">
        <v>163</v>
      </c>
      <c r="K31" s="6" t="s">
        <v>223</v>
      </c>
      <c r="L31" s="6" t="s">
        <v>224</v>
      </c>
      <c r="M31" s="6" t="s">
        <v>220</v>
      </c>
      <c r="N31" s="4" t="str">
        <f t="shared" si="1"/>
        <v>028</v>
      </c>
    </row>
    <row r="32" spans="2:14" x14ac:dyDescent="0.3">
      <c r="B32" s="6" t="str">
        <f t="shared" si="0"/>
        <v>fissurenight_cpr_bots</v>
      </c>
      <c r="C32" s="4" t="s">
        <v>210</v>
      </c>
      <c r="D32" s="6" t="s">
        <v>27</v>
      </c>
      <c r="E32" s="6" t="s">
        <v>128</v>
      </c>
      <c r="F32" s="6" t="s">
        <v>213</v>
      </c>
      <c r="G32" s="6" t="s">
        <v>212</v>
      </c>
      <c r="H32" s="6" t="s">
        <v>185</v>
      </c>
      <c r="J32" s="6" t="s">
        <v>228</v>
      </c>
      <c r="K32" s="6" t="s">
        <v>229</v>
      </c>
      <c r="L32" s="6" t="s">
        <v>230</v>
      </c>
      <c r="M32" s="6" t="s">
        <v>230</v>
      </c>
      <c r="N32" s="4" t="str">
        <f t="shared" si="1"/>
        <v>029</v>
      </c>
    </row>
    <row r="33" spans="2:14" x14ac:dyDescent="0.3">
      <c r="B33" s="6" t="str">
        <f t="shared" si="0"/>
        <v>fissurenight_ctf</v>
      </c>
      <c r="C33" s="4" t="s">
        <v>209</v>
      </c>
      <c r="D33" s="6" t="s">
        <v>28</v>
      </c>
      <c r="E33" s="6" t="s">
        <v>128</v>
      </c>
      <c r="F33" s="6" t="s">
        <v>213</v>
      </c>
      <c r="G33" s="6" t="s">
        <v>212</v>
      </c>
      <c r="H33" s="6" t="s">
        <v>185</v>
      </c>
      <c r="J33" s="6" t="s">
        <v>167</v>
      </c>
      <c r="K33" s="6" t="s">
        <v>231</v>
      </c>
      <c r="L33" s="6" t="s">
        <v>232</v>
      </c>
      <c r="M33" s="6" t="s">
        <v>220</v>
      </c>
      <c r="N33" s="4" t="str">
        <f t="shared" si="1"/>
        <v>030</v>
      </c>
    </row>
    <row r="34" spans="2:14" x14ac:dyDescent="0.3">
      <c r="B34" s="6" t="str">
        <f t="shared" si="0"/>
        <v>fissurenight_domination</v>
      </c>
      <c r="C34" s="4" t="s">
        <v>209</v>
      </c>
      <c r="D34" s="6" t="s">
        <v>29</v>
      </c>
      <c r="E34" s="6" t="s">
        <v>128</v>
      </c>
      <c r="F34" s="6" t="s">
        <v>213</v>
      </c>
      <c r="G34" s="6" t="s">
        <v>212</v>
      </c>
      <c r="H34" s="6" t="s">
        <v>185</v>
      </c>
      <c r="J34" s="6" t="s">
        <v>165</v>
      </c>
      <c r="K34" s="6" t="s">
        <v>165</v>
      </c>
      <c r="L34" s="6" t="s">
        <v>225</v>
      </c>
      <c r="M34" s="6" t="s">
        <v>220</v>
      </c>
      <c r="N34" s="4" t="str">
        <f t="shared" si="1"/>
        <v>031</v>
      </c>
    </row>
    <row r="35" spans="2:14" x14ac:dyDescent="0.3">
      <c r="B35" s="6" t="str">
        <f t="shared" si="0"/>
        <v>fissurenight_kc</v>
      </c>
      <c r="C35" s="4" t="s">
        <v>209</v>
      </c>
      <c r="D35" s="6" t="s">
        <v>30</v>
      </c>
      <c r="E35" s="6" t="s">
        <v>128</v>
      </c>
      <c r="F35" s="6" t="s">
        <v>213</v>
      </c>
      <c r="G35" s="6" t="s">
        <v>212</v>
      </c>
      <c r="H35" s="6" t="s">
        <v>185</v>
      </c>
      <c r="J35" s="6" t="s">
        <v>164</v>
      </c>
      <c r="K35" s="6" t="s">
        <v>218</v>
      </c>
      <c r="L35" s="6" t="s">
        <v>219</v>
      </c>
      <c r="M35" s="6" t="s">
        <v>220</v>
      </c>
      <c r="N35" s="4" t="str">
        <f t="shared" si="1"/>
        <v>032</v>
      </c>
    </row>
    <row r="36" spans="2:14" x14ac:dyDescent="0.3">
      <c r="B36" s="6" t="str">
        <f t="shared" si="0"/>
        <v>fissurenight_kc_bots</v>
      </c>
      <c r="C36" s="4" t="s">
        <v>210</v>
      </c>
      <c r="D36" s="6" t="s">
        <v>31</v>
      </c>
      <c r="E36" s="6" t="s">
        <v>128</v>
      </c>
      <c r="F36" s="6" t="s">
        <v>213</v>
      </c>
      <c r="G36" s="6" t="s">
        <v>212</v>
      </c>
      <c r="H36" s="6" t="s">
        <v>185</v>
      </c>
      <c r="J36" s="6" t="s">
        <v>228</v>
      </c>
      <c r="K36" s="6" t="s">
        <v>229</v>
      </c>
      <c r="L36" s="6" t="s">
        <v>230</v>
      </c>
      <c r="M36" s="6" t="s">
        <v>230</v>
      </c>
      <c r="N36" s="4" t="str">
        <f t="shared" si="1"/>
        <v>033</v>
      </c>
    </row>
    <row r="37" spans="2:14" x14ac:dyDescent="0.3">
      <c r="B37" s="6" t="str">
        <f t="shared" si="0"/>
        <v>fissurenight_rr</v>
      </c>
      <c r="C37" s="4" t="s">
        <v>209</v>
      </c>
      <c r="D37" s="6" t="s">
        <v>32</v>
      </c>
      <c r="E37" s="6" t="s">
        <v>128</v>
      </c>
      <c r="F37" s="6" t="s">
        <v>213</v>
      </c>
      <c r="G37" s="6" t="s">
        <v>212</v>
      </c>
      <c r="H37" s="6" t="s">
        <v>185</v>
      </c>
      <c r="I37" s="22" t="s">
        <v>188</v>
      </c>
      <c r="J37" s="6" t="s">
        <v>166</v>
      </c>
      <c r="K37" s="6" t="s">
        <v>226</v>
      </c>
      <c r="L37" s="6" t="s">
        <v>227</v>
      </c>
      <c r="M37" s="6" t="s">
        <v>220</v>
      </c>
      <c r="N37" s="4" t="str">
        <f t="shared" si="1"/>
        <v>034</v>
      </c>
    </row>
    <row r="38" spans="2:14" x14ac:dyDescent="0.3">
      <c r="B38" s="6" t="str">
        <f t="shared" si="0"/>
        <v>gliese_581_botwave</v>
      </c>
      <c r="C38" s="4" t="s">
        <v>209</v>
      </c>
      <c r="D38" s="6" t="s">
        <v>33</v>
      </c>
      <c r="E38" s="6" t="s">
        <v>131</v>
      </c>
      <c r="F38" s="6" t="s">
        <v>211</v>
      </c>
      <c r="G38" s="6" t="s">
        <v>212</v>
      </c>
      <c r="J38" s="6" t="s">
        <v>168</v>
      </c>
      <c r="K38" s="6" t="s">
        <v>221</v>
      </c>
      <c r="L38" s="6" t="s">
        <v>222</v>
      </c>
      <c r="M38" s="6" t="s">
        <v>173</v>
      </c>
      <c r="N38" s="4" t="str">
        <f t="shared" si="1"/>
        <v>035</v>
      </c>
    </row>
    <row r="39" spans="2:14" x14ac:dyDescent="0.3">
      <c r="B39" s="6" t="str">
        <f t="shared" si="0"/>
        <v>gliese_581_cpr</v>
      </c>
      <c r="C39" s="4" t="s">
        <v>209</v>
      </c>
      <c r="D39" s="6" t="s">
        <v>34</v>
      </c>
      <c r="E39" s="6" t="s">
        <v>131</v>
      </c>
      <c r="F39" s="6" t="s">
        <v>211</v>
      </c>
      <c r="G39" s="6" t="s">
        <v>212</v>
      </c>
      <c r="I39" s="22" t="s">
        <v>186</v>
      </c>
      <c r="J39" s="6" t="s">
        <v>163</v>
      </c>
      <c r="K39" s="6" t="s">
        <v>223</v>
      </c>
      <c r="L39" s="6" t="s">
        <v>224</v>
      </c>
      <c r="M39" s="6" t="s">
        <v>220</v>
      </c>
      <c r="N39" s="4" t="str">
        <f t="shared" si="1"/>
        <v>036</v>
      </c>
    </row>
    <row r="40" spans="2:14" x14ac:dyDescent="0.3">
      <c r="B40" s="6" t="str">
        <f t="shared" si="0"/>
        <v>gliese_581_cpr_bots</v>
      </c>
      <c r="C40" s="4" t="s">
        <v>210</v>
      </c>
      <c r="D40" s="6" t="s">
        <v>35</v>
      </c>
      <c r="E40" s="6" t="s">
        <v>131</v>
      </c>
      <c r="F40" s="6" t="s">
        <v>211</v>
      </c>
      <c r="G40" s="6" t="s">
        <v>212</v>
      </c>
      <c r="J40" s="6" t="s">
        <v>228</v>
      </c>
      <c r="K40" s="6" t="s">
        <v>229</v>
      </c>
      <c r="L40" s="6" t="s">
        <v>230</v>
      </c>
      <c r="M40" s="6" t="s">
        <v>230</v>
      </c>
      <c r="N40" s="4" t="str">
        <f t="shared" si="1"/>
        <v>037</v>
      </c>
    </row>
    <row r="41" spans="2:14" x14ac:dyDescent="0.3">
      <c r="B41" s="6" t="str">
        <f t="shared" si="0"/>
        <v>gliese_581_ctf</v>
      </c>
      <c r="C41" s="4" t="s">
        <v>209</v>
      </c>
      <c r="D41" s="6" t="s">
        <v>36</v>
      </c>
      <c r="E41" s="6" t="s">
        <v>131</v>
      </c>
      <c r="F41" s="6" t="s">
        <v>211</v>
      </c>
      <c r="G41" s="6" t="s">
        <v>212</v>
      </c>
      <c r="J41" s="6" t="s">
        <v>167</v>
      </c>
      <c r="K41" s="6" t="s">
        <v>231</v>
      </c>
      <c r="L41" s="6" t="s">
        <v>232</v>
      </c>
      <c r="M41" s="6" t="s">
        <v>220</v>
      </c>
      <c r="N41" s="4" t="str">
        <f t="shared" si="1"/>
        <v>038</v>
      </c>
    </row>
    <row r="42" spans="2:14" x14ac:dyDescent="0.3">
      <c r="B42" s="6" t="str">
        <f t="shared" si="0"/>
        <v>gliese_581_domination</v>
      </c>
      <c r="C42" s="4" t="s">
        <v>209</v>
      </c>
      <c r="D42" s="6" t="s">
        <v>37</v>
      </c>
      <c r="E42" s="6" t="s">
        <v>131</v>
      </c>
      <c r="F42" s="6" t="s">
        <v>211</v>
      </c>
      <c r="G42" s="6" t="s">
        <v>212</v>
      </c>
      <c r="J42" s="6" t="s">
        <v>165</v>
      </c>
      <c r="K42" s="6" t="s">
        <v>165</v>
      </c>
      <c r="L42" s="6" t="s">
        <v>225</v>
      </c>
      <c r="M42" s="6" t="s">
        <v>220</v>
      </c>
      <c r="N42" s="4" t="str">
        <f t="shared" si="1"/>
        <v>039</v>
      </c>
    </row>
    <row r="43" spans="2:14" x14ac:dyDescent="0.3">
      <c r="B43" s="6" t="str">
        <f t="shared" si="0"/>
        <v>gliese_581_kc</v>
      </c>
      <c r="C43" s="4" t="s">
        <v>209</v>
      </c>
      <c r="D43" s="6" t="s">
        <v>38</v>
      </c>
      <c r="E43" s="6" t="s">
        <v>131</v>
      </c>
      <c r="F43" s="6" t="s">
        <v>211</v>
      </c>
      <c r="G43" s="6" t="s">
        <v>212</v>
      </c>
      <c r="J43" s="6" t="s">
        <v>164</v>
      </c>
      <c r="K43" s="6" t="s">
        <v>218</v>
      </c>
      <c r="L43" s="6" t="s">
        <v>219</v>
      </c>
      <c r="M43" s="6" t="s">
        <v>220</v>
      </c>
      <c r="N43" s="4" t="str">
        <f t="shared" si="1"/>
        <v>040</v>
      </c>
    </row>
    <row r="44" spans="2:14" x14ac:dyDescent="0.3">
      <c r="B44" s="6" t="str">
        <f t="shared" si="0"/>
        <v>gliese_581_kc_bots</v>
      </c>
      <c r="C44" s="4" t="s">
        <v>210</v>
      </c>
      <c r="D44" s="6" t="s">
        <v>39</v>
      </c>
      <c r="E44" s="6" t="s">
        <v>131</v>
      </c>
      <c r="F44" s="6" t="s">
        <v>211</v>
      </c>
      <c r="G44" s="6" t="s">
        <v>212</v>
      </c>
      <c r="J44" s="6" t="s">
        <v>228</v>
      </c>
      <c r="K44" s="6" t="s">
        <v>229</v>
      </c>
      <c r="L44" s="6" t="s">
        <v>230</v>
      </c>
      <c r="M44" s="6" t="s">
        <v>230</v>
      </c>
      <c r="N44" s="4" t="str">
        <f t="shared" si="1"/>
        <v>041</v>
      </c>
    </row>
    <row r="45" spans="2:14" x14ac:dyDescent="0.3">
      <c r="B45" s="6" t="str">
        <f t="shared" si="0"/>
        <v>gliese_581_mu</v>
      </c>
      <c r="C45" s="4" t="s">
        <v>209</v>
      </c>
      <c r="D45" s="6" t="s">
        <v>40</v>
      </c>
      <c r="E45" s="6" t="s">
        <v>131</v>
      </c>
      <c r="F45" s="6" t="s">
        <v>211</v>
      </c>
      <c r="G45" s="6" t="s">
        <v>212</v>
      </c>
      <c r="H45" s="6" t="s">
        <v>194</v>
      </c>
      <c r="I45" s="22" t="s">
        <v>192</v>
      </c>
      <c r="J45" s="6" t="s">
        <v>170</v>
      </c>
      <c r="K45" s="6" t="s">
        <v>233</v>
      </c>
      <c r="L45" s="6" t="s">
        <v>234</v>
      </c>
      <c r="M45" s="6" t="s">
        <v>235</v>
      </c>
      <c r="N45" s="4" t="str">
        <f t="shared" si="1"/>
        <v>042</v>
      </c>
    </row>
    <row r="46" spans="2:14" x14ac:dyDescent="0.3">
      <c r="B46" s="6" t="str">
        <f t="shared" si="0"/>
        <v>gliese_581_night_botwave</v>
      </c>
      <c r="C46" s="4" t="s">
        <v>209</v>
      </c>
      <c r="D46" s="6" t="s">
        <v>42</v>
      </c>
      <c r="E46" s="6" t="s">
        <v>130</v>
      </c>
      <c r="F46" s="6" t="s">
        <v>213</v>
      </c>
      <c r="G46" s="6" t="s">
        <v>212</v>
      </c>
      <c r="J46" s="6" t="s">
        <v>168</v>
      </c>
      <c r="K46" s="6" t="s">
        <v>221</v>
      </c>
      <c r="L46" s="6" t="s">
        <v>222</v>
      </c>
      <c r="M46" s="6" t="s">
        <v>173</v>
      </c>
      <c r="N46" s="4" t="str">
        <f t="shared" si="1"/>
        <v>043</v>
      </c>
    </row>
    <row r="47" spans="2:14" x14ac:dyDescent="0.3">
      <c r="B47" s="6" t="str">
        <f t="shared" si="0"/>
        <v>gliese_581_night_cpr</v>
      </c>
      <c r="C47" s="4" t="s">
        <v>209</v>
      </c>
      <c r="D47" s="6" t="s">
        <v>43</v>
      </c>
      <c r="E47" s="6" t="s">
        <v>130</v>
      </c>
      <c r="F47" s="6" t="s">
        <v>213</v>
      </c>
      <c r="G47" s="6" t="s">
        <v>212</v>
      </c>
      <c r="J47" s="6" t="s">
        <v>163</v>
      </c>
      <c r="K47" s="6" t="s">
        <v>223</v>
      </c>
      <c r="L47" s="6" t="s">
        <v>224</v>
      </c>
      <c r="M47" s="6" t="s">
        <v>220</v>
      </c>
      <c r="N47" s="4" t="str">
        <f t="shared" si="1"/>
        <v>044</v>
      </c>
    </row>
    <row r="48" spans="2:14" x14ac:dyDescent="0.3">
      <c r="B48" s="6" t="str">
        <f t="shared" si="0"/>
        <v>gliese_581_night_cpr_bots</v>
      </c>
      <c r="C48" s="4" t="s">
        <v>210</v>
      </c>
      <c r="D48" s="6" t="s">
        <v>44</v>
      </c>
      <c r="E48" s="6" t="s">
        <v>130</v>
      </c>
      <c r="F48" s="6" t="s">
        <v>213</v>
      </c>
      <c r="G48" s="6" t="s">
        <v>212</v>
      </c>
      <c r="J48" s="6" t="s">
        <v>228</v>
      </c>
      <c r="K48" s="6" t="s">
        <v>229</v>
      </c>
      <c r="L48" s="6" t="s">
        <v>230</v>
      </c>
      <c r="M48" s="6" t="s">
        <v>230</v>
      </c>
      <c r="N48" s="4" t="str">
        <f t="shared" si="1"/>
        <v>045</v>
      </c>
    </row>
    <row r="49" spans="2:14" x14ac:dyDescent="0.3">
      <c r="B49" s="6" t="str">
        <f t="shared" si="0"/>
        <v>gliese_581_night_ctf</v>
      </c>
      <c r="C49" s="4" t="s">
        <v>209</v>
      </c>
      <c r="D49" s="6" t="s">
        <v>45</v>
      </c>
      <c r="E49" s="6" t="s">
        <v>130</v>
      </c>
      <c r="F49" s="6" t="s">
        <v>213</v>
      </c>
      <c r="G49" s="6" t="s">
        <v>212</v>
      </c>
      <c r="I49" s="22" t="s">
        <v>187</v>
      </c>
      <c r="J49" s="6" t="s">
        <v>167</v>
      </c>
      <c r="K49" s="6" t="s">
        <v>231</v>
      </c>
      <c r="L49" s="6" t="s">
        <v>232</v>
      </c>
      <c r="M49" s="6" t="s">
        <v>220</v>
      </c>
      <c r="N49" s="4" t="str">
        <f t="shared" si="1"/>
        <v>046</v>
      </c>
    </row>
    <row r="50" spans="2:14" x14ac:dyDescent="0.3">
      <c r="B50" s="6" t="str">
        <f t="shared" si="0"/>
        <v>gliese_581_night_domination</v>
      </c>
      <c r="C50" s="4" t="s">
        <v>209</v>
      </c>
      <c r="D50" s="6" t="s">
        <v>46</v>
      </c>
      <c r="E50" s="6" t="s">
        <v>130</v>
      </c>
      <c r="F50" s="6" t="s">
        <v>213</v>
      </c>
      <c r="G50" s="6" t="s">
        <v>212</v>
      </c>
      <c r="J50" s="6" t="s">
        <v>165</v>
      </c>
      <c r="K50" s="6" t="s">
        <v>165</v>
      </c>
      <c r="L50" s="6" t="s">
        <v>225</v>
      </c>
      <c r="M50" s="6" t="s">
        <v>220</v>
      </c>
      <c r="N50" s="4" t="str">
        <f t="shared" si="1"/>
        <v>047</v>
      </c>
    </row>
    <row r="51" spans="2:14" x14ac:dyDescent="0.3">
      <c r="B51" s="6" t="str">
        <f t="shared" si="0"/>
        <v>gliese_581_night_kc</v>
      </c>
      <c r="C51" s="4" t="s">
        <v>209</v>
      </c>
      <c r="D51" s="6" t="s">
        <v>41</v>
      </c>
      <c r="E51" s="6" t="s">
        <v>130</v>
      </c>
      <c r="F51" s="6" t="s">
        <v>213</v>
      </c>
      <c r="G51" s="6" t="s">
        <v>212</v>
      </c>
      <c r="J51" s="6" t="s">
        <v>164</v>
      </c>
      <c r="K51" s="6" t="s">
        <v>218</v>
      </c>
      <c r="L51" s="6" t="s">
        <v>219</v>
      </c>
      <c r="M51" s="6" t="s">
        <v>220</v>
      </c>
      <c r="N51" s="4" t="str">
        <f t="shared" si="1"/>
        <v>048</v>
      </c>
    </row>
    <row r="52" spans="2:14" x14ac:dyDescent="0.3">
      <c r="B52" s="6" t="str">
        <f t="shared" si="0"/>
        <v>gliese_581_night_kc_bots</v>
      </c>
      <c r="C52" s="4" t="s">
        <v>210</v>
      </c>
      <c r="D52" s="6" t="s">
        <v>47</v>
      </c>
      <c r="E52" s="6" t="s">
        <v>130</v>
      </c>
      <c r="F52" s="6" t="s">
        <v>213</v>
      </c>
      <c r="G52" s="6" t="s">
        <v>212</v>
      </c>
      <c r="J52" s="6" t="s">
        <v>228</v>
      </c>
      <c r="K52" s="6" t="s">
        <v>229</v>
      </c>
      <c r="L52" s="6" t="s">
        <v>230</v>
      </c>
      <c r="M52" s="6" t="s">
        <v>230</v>
      </c>
      <c r="N52" s="4" t="str">
        <f t="shared" si="1"/>
        <v>049</v>
      </c>
    </row>
    <row r="53" spans="2:14" x14ac:dyDescent="0.3">
      <c r="B53" s="6" t="str">
        <f t="shared" si="0"/>
        <v>gliese_581_night_rr</v>
      </c>
      <c r="C53" s="4" t="s">
        <v>209</v>
      </c>
      <c r="D53" s="6" t="s">
        <v>48</v>
      </c>
      <c r="E53" s="6" t="s">
        <v>130</v>
      </c>
      <c r="F53" s="6" t="s">
        <v>213</v>
      </c>
      <c r="G53" s="6" t="s">
        <v>212</v>
      </c>
      <c r="J53" s="6" t="s">
        <v>166</v>
      </c>
      <c r="K53" s="6" t="s">
        <v>226</v>
      </c>
      <c r="L53" s="6" t="s">
        <v>227</v>
      </c>
      <c r="M53" s="6" t="s">
        <v>220</v>
      </c>
      <c r="N53" s="4" t="str">
        <f t="shared" si="1"/>
        <v>050</v>
      </c>
    </row>
    <row r="54" spans="2:14" x14ac:dyDescent="0.3">
      <c r="B54" s="6" t="str">
        <f t="shared" si="0"/>
        <v>gliese_581_rr</v>
      </c>
      <c r="C54" s="4" t="s">
        <v>209</v>
      </c>
      <c r="D54" s="6" t="s">
        <v>49</v>
      </c>
      <c r="E54" s="6" t="s">
        <v>131</v>
      </c>
      <c r="F54" s="6" t="s">
        <v>211</v>
      </c>
      <c r="G54" s="6" t="s">
        <v>212</v>
      </c>
      <c r="J54" s="6" t="s">
        <v>166</v>
      </c>
      <c r="K54" s="6" t="s">
        <v>226</v>
      </c>
      <c r="L54" s="6" t="s">
        <v>227</v>
      </c>
      <c r="M54" s="6" t="s">
        <v>220</v>
      </c>
      <c r="N54" s="4" t="str">
        <f t="shared" si="1"/>
        <v>051</v>
      </c>
    </row>
    <row r="55" spans="2:14" x14ac:dyDescent="0.3">
      <c r="B55" s="6" t="str">
        <f t="shared" si="0"/>
        <v>greenroom_ctf</v>
      </c>
      <c r="C55" s="4" t="s">
        <v>209</v>
      </c>
      <c r="D55" s="6" t="s">
        <v>149</v>
      </c>
      <c r="E55" s="6" t="s">
        <v>132</v>
      </c>
      <c r="F55" s="6" t="s">
        <v>214</v>
      </c>
      <c r="G55" s="6" t="s">
        <v>215</v>
      </c>
      <c r="H55" s="6" t="s">
        <v>193</v>
      </c>
      <c r="J55" s="6" t="s">
        <v>167</v>
      </c>
      <c r="K55" s="6" t="s">
        <v>231</v>
      </c>
      <c r="L55" s="6" t="s">
        <v>232</v>
      </c>
      <c r="M55" s="6" t="s">
        <v>220</v>
      </c>
      <c r="N55" s="4" t="str">
        <f t="shared" si="1"/>
        <v>052</v>
      </c>
    </row>
    <row r="56" spans="2:14" x14ac:dyDescent="0.3">
      <c r="B56" s="6" t="str">
        <f t="shared" si="0"/>
        <v>greenroom_tdm</v>
      </c>
      <c r="C56" s="4" t="s">
        <v>209</v>
      </c>
      <c r="D56" s="6" t="s">
        <v>123</v>
      </c>
      <c r="E56" s="6" t="s">
        <v>132</v>
      </c>
      <c r="F56" s="6" t="s">
        <v>214</v>
      </c>
      <c r="G56" s="6" t="s">
        <v>215</v>
      </c>
      <c r="H56" s="6" t="s">
        <v>193</v>
      </c>
      <c r="J56" s="6" t="s">
        <v>236</v>
      </c>
      <c r="K56" s="6" t="s">
        <v>237</v>
      </c>
      <c r="L56" s="6" t="s">
        <v>230</v>
      </c>
      <c r="M56" s="6" t="s">
        <v>238</v>
      </c>
      <c r="N56" s="4" t="str">
        <f t="shared" si="1"/>
        <v>053</v>
      </c>
    </row>
    <row r="57" spans="2:14" x14ac:dyDescent="0.3">
      <c r="B57" s="6" t="str">
        <f t="shared" si="0"/>
        <v>level_three_botwaves</v>
      </c>
      <c r="C57" s="4" t="s">
        <v>209</v>
      </c>
      <c r="D57" s="6" t="s">
        <v>150</v>
      </c>
      <c r="E57" s="6" t="s">
        <v>133</v>
      </c>
      <c r="F57" s="6" t="s">
        <v>211</v>
      </c>
      <c r="G57" s="6" t="s">
        <v>212</v>
      </c>
      <c r="H57" s="6" t="s">
        <v>197</v>
      </c>
      <c r="J57" s="6" t="s">
        <v>168</v>
      </c>
      <c r="K57" s="6" t="s">
        <v>239</v>
      </c>
      <c r="L57" s="6" t="s">
        <v>222</v>
      </c>
      <c r="M57" s="6" t="s">
        <v>230</v>
      </c>
      <c r="N57" s="4" t="str">
        <f t="shared" si="1"/>
        <v>054</v>
      </c>
    </row>
    <row r="58" spans="2:14" x14ac:dyDescent="0.3">
      <c r="B58" s="6" t="str">
        <f t="shared" si="0"/>
        <v>level_three_cpr</v>
      </c>
      <c r="C58" s="4" t="s">
        <v>209</v>
      </c>
      <c r="D58" s="6" t="s">
        <v>50</v>
      </c>
      <c r="E58" s="6" t="s">
        <v>133</v>
      </c>
      <c r="F58" s="6" t="s">
        <v>211</v>
      </c>
      <c r="G58" s="6" t="s">
        <v>212</v>
      </c>
      <c r="H58" s="6" t="s">
        <v>197</v>
      </c>
      <c r="J58" s="6" t="s">
        <v>163</v>
      </c>
      <c r="K58" s="6" t="s">
        <v>223</v>
      </c>
      <c r="L58" s="6" t="s">
        <v>224</v>
      </c>
      <c r="M58" s="6" t="s">
        <v>220</v>
      </c>
      <c r="N58" s="4" t="str">
        <f t="shared" si="1"/>
        <v>055</v>
      </c>
    </row>
    <row r="59" spans="2:14" x14ac:dyDescent="0.3">
      <c r="B59" s="6" t="str">
        <f t="shared" si="0"/>
        <v>level_three_cpr_bots</v>
      </c>
      <c r="C59" s="4" t="s">
        <v>210</v>
      </c>
      <c r="D59" s="6" t="s">
        <v>51</v>
      </c>
      <c r="E59" s="6" t="s">
        <v>133</v>
      </c>
      <c r="F59" s="6" t="s">
        <v>211</v>
      </c>
      <c r="G59" s="6" t="s">
        <v>212</v>
      </c>
      <c r="H59" s="6" t="s">
        <v>197</v>
      </c>
      <c r="J59" s="6" t="s">
        <v>228</v>
      </c>
      <c r="K59" s="6" t="s">
        <v>229</v>
      </c>
      <c r="L59" s="6" t="s">
        <v>230</v>
      </c>
      <c r="M59" s="6" t="s">
        <v>230</v>
      </c>
      <c r="N59" s="4" t="str">
        <f t="shared" si="1"/>
        <v>056</v>
      </c>
    </row>
    <row r="60" spans="2:14" x14ac:dyDescent="0.3">
      <c r="B60" s="6" t="str">
        <f t="shared" si="0"/>
        <v>level_three_domination</v>
      </c>
      <c r="C60" s="4" t="s">
        <v>209</v>
      </c>
      <c r="D60" s="6" t="s">
        <v>52</v>
      </c>
      <c r="E60" s="6" t="s">
        <v>133</v>
      </c>
      <c r="F60" s="6" t="s">
        <v>211</v>
      </c>
      <c r="G60" s="6" t="s">
        <v>212</v>
      </c>
      <c r="H60" s="6" t="s">
        <v>197</v>
      </c>
      <c r="J60" s="6" t="s">
        <v>165</v>
      </c>
      <c r="K60" s="6" t="s">
        <v>165</v>
      </c>
      <c r="L60" s="6" t="s">
        <v>225</v>
      </c>
      <c r="M60" s="6" t="s">
        <v>220</v>
      </c>
      <c r="N60" s="4" t="str">
        <f t="shared" si="1"/>
        <v>057</v>
      </c>
    </row>
    <row r="61" spans="2:14" x14ac:dyDescent="0.3">
      <c r="B61" s="6" t="str">
        <f t="shared" si="0"/>
        <v>level_three_kc</v>
      </c>
      <c r="C61" s="4" t="s">
        <v>209</v>
      </c>
      <c r="D61" s="6" t="s">
        <v>53</v>
      </c>
      <c r="E61" s="6" t="s">
        <v>133</v>
      </c>
      <c r="F61" s="6" t="s">
        <v>211</v>
      </c>
      <c r="G61" s="6" t="s">
        <v>212</v>
      </c>
      <c r="H61" s="6" t="s">
        <v>197</v>
      </c>
      <c r="I61" s="22" t="s">
        <v>196</v>
      </c>
      <c r="J61" s="6" t="s">
        <v>164</v>
      </c>
      <c r="K61" s="6" t="s">
        <v>218</v>
      </c>
      <c r="L61" s="6" t="s">
        <v>219</v>
      </c>
      <c r="M61" s="6" t="s">
        <v>220</v>
      </c>
      <c r="N61" s="4" t="str">
        <f t="shared" si="1"/>
        <v>058</v>
      </c>
    </row>
    <row r="62" spans="2:14" x14ac:dyDescent="0.3">
      <c r="B62" s="6" t="str">
        <f t="shared" si="0"/>
        <v>level_three_kc_bots</v>
      </c>
      <c r="C62" s="4" t="s">
        <v>210</v>
      </c>
      <c r="D62" s="6" t="s">
        <v>54</v>
      </c>
      <c r="E62" s="6" t="s">
        <v>133</v>
      </c>
      <c r="F62" s="6" t="s">
        <v>211</v>
      </c>
      <c r="G62" s="6" t="s">
        <v>212</v>
      </c>
      <c r="H62" s="6" t="s">
        <v>197</v>
      </c>
      <c r="J62" s="6" t="s">
        <v>228</v>
      </c>
      <c r="K62" s="6" t="s">
        <v>229</v>
      </c>
      <c r="L62" s="6" t="s">
        <v>230</v>
      </c>
      <c r="M62" s="6" t="s">
        <v>230</v>
      </c>
      <c r="N62" s="4" t="str">
        <f t="shared" si="1"/>
        <v>059</v>
      </c>
    </row>
    <row r="63" spans="2:14" x14ac:dyDescent="0.3">
      <c r="B63" s="6" t="str">
        <f t="shared" si="0"/>
        <v>level_three_rr</v>
      </c>
      <c r="C63" s="4" t="s">
        <v>209</v>
      </c>
      <c r="D63" s="6" t="s">
        <v>55</v>
      </c>
      <c r="E63" s="6" t="s">
        <v>133</v>
      </c>
      <c r="F63" s="6" t="s">
        <v>211</v>
      </c>
      <c r="G63" s="6" t="s">
        <v>212</v>
      </c>
      <c r="H63" s="6" t="s">
        <v>197</v>
      </c>
      <c r="J63" s="6" t="s">
        <v>166</v>
      </c>
      <c r="K63" s="6" t="s">
        <v>226</v>
      </c>
      <c r="L63" s="6" t="s">
        <v>227</v>
      </c>
      <c r="M63" s="6" t="s">
        <v>220</v>
      </c>
      <c r="N63" s="4" t="str">
        <f t="shared" si="1"/>
        <v>060</v>
      </c>
    </row>
    <row r="64" spans="2:14" x14ac:dyDescent="0.3">
      <c r="B64" s="6" t="str">
        <f t="shared" si="0"/>
        <v>locomotiongym</v>
      </c>
      <c r="C64" s="4" t="s">
        <v>209</v>
      </c>
      <c r="D64" s="6" t="s">
        <v>56</v>
      </c>
      <c r="E64" s="6" t="s">
        <v>125</v>
      </c>
      <c r="F64" s="6" t="s">
        <v>214</v>
      </c>
      <c r="G64" s="6" t="s">
        <v>215</v>
      </c>
      <c r="J64" s="6" t="s">
        <v>230</v>
      </c>
      <c r="K64" s="6" t="s">
        <v>240</v>
      </c>
      <c r="L64" s="6" t="s">
        <v>230</v>
      </c>
      <c r="M64" s="6" t="s">
        <v>230</v>
      </c>
      <c r="N64" s="4" t="str">
        <f t="shared" si="1"/>
        <v>061</v>
      </c>
    </row>
    <row r="65" spans="2:14" x14ac:dyDescent="0.3">
      <c r="B65" s="6" t="str">
        <f t="shared" si="0"/>
        <v>locomotiongym_ctf</v>
      </c>
      <c r="C65" s="4" t="s">
        <v>209</v>
      </c>
      <c r="D65" s="6" t="s">
        <v>57</v>
      </c>
      <c r="E65" s="6" t="s">
        <v>125</v>
      </c>
      <c r="F65" s="6" t="s">
        <v>214</v>
      </c>
      <c r="G65" s="6" t="s">
        <v>215</v>
      </c>
      <c r="J65" s="6" t="s">
        <v>167</v>
      </c>
      <c r="K65" s="6" t="s">
        <v>231</v>
      </c>
      <c r="L65" s="6" t="s">
        <v>232</v>
      </c>
      <c r="M65" s="6" t="s">
        <v>220</v>
      </c>
      <c r="N65" s="4" t="str">
        <f t="shared" si="1"/>
        <v>062</v>
      </c>
    </row>
    <row r="66" spans="2:14" x14ac:dyDescent="0.3">
      <c r="B66" s="6" t="str">
        <f t="shared" si="0"/>
        <v>locomotiongym_domination</v>
      </c>
      <c r="C66" s="4" t="s">
        <v>209</v>
      </c>
      <c r="D66" s="6" t="s">
        <v>58</v>
      </c>
      <c r="E66" s="6" t="s">
        <v>125</v>
      </c>
      <c r="F66" s="6" t="s">
        <v>214</v>
      </c>
      <c r="G66" s="6" t="s">
        <v>215</v>
      </c>
      <c r="J66" s="6" t="s">
        <v>165</v>
      </c>
      <c r="K66" s="6" t="s">
        <v>165</v>
      </c>
      <c r="L66" s="6" t="s">
        <v>225</v>
      </c>
      <c r="M66" s="6" t="s">
        <v>220</v>
      </c>
      <c r="N66" s="4" t="str">
        <f t="shared" si="1"/>
        <v>063</v>
      </c>
    </row>
    <row r="67" spans="2:14" x14ac:dyDescent="0.3">
      <c r="B67" s="6" t="str">
        <f t="shared" si="0"/>
        <v>locomotiongym_mashup</v>
      </c>
      <c r="C67" s="4" t="s">
        <v>209</v>
      </c>
      <c r="D67" s="6" t="s">
        <v>144</v>
      </c>
      <c r="E67" s="6" t="s">
        <v>125</v>
      </c>
      <c r="F67" s="6" t="s">
        <v>214</v>
      </c>
      <c r="G67" s="6" t="s">
        <v>215</v>
      </c>
      <c r="J67" s="6" t="s">
        <v>241</v>
      </c>
      <c r="K67" s="6" t="s">
        <v>242</v>
      </c>
      <c r="L67" s="6" t="s">
        <v>243</v>
      </c>
      <c r="M67" s="6" t="s">
        <v>230</v>
      </c>
      <c r="N67" s="4" t="str">
        <f t="shared" si="1"/>
        <v>064</v>
      </c>
    </row>
    <row r="68" spans="2:14" x14ac:dyDescent="0.3">
      <c r="B68" s="6" t="str">
        <f t="shared" ref="B68:B104" si="2">LOWER($D68)</f>
        <v>projectx_tc</v>
      </c>
      <c r="C68" s="4" t="s">
        <v>209</v>
      </c>
      <c r="D68" s="6" t="s">
        <v>59</v>
      </c>
      <c r="E68" s="6" t="s">
        <v>134</v>
      </c>
      <c r="F68" s="6" t="s">
        <v>214</v>
      </c>
      <c r="G68" s="6" t="s">
        <v>215</v>
      </c>
      <c r="J68" s="6" t="s">
        <v>244</v>
      </c>
      <c r="K68" s="6" t="s">
        <v>245</v>
      </c>
      <c r="L68" s="6" t="s">
        <v>246</v>
      </c>
      <c r="M68" s="6" t="s">
        <v>230</v>
      </c>
      <c r="N68" s="4" t="str">
        <f t="shared" ref="N68:N104" si="3">REPT("0",3-LEN(ROW($A65)))&amp;ROW($A65)</f>
        <v>065</v>
      </c>
    </row>
    <row r="69" spans="2:14" x14ac:dyDescent="0.3">
      <c r="B69" s="6" t="str">
        <f t="shared" si="2"/>
        <v>shattered_botwave</v>
      </c>
      <c r="C69" s="4" t="s">
        <v>209</v>
      </c>
      <c r="D69" s="6" t="s">
        <v>60</v>
      </c>
      <c r="E69" s="6" t="s">
        <v>135</v>
      </c>
      <c r="F69" s="6" t="s">
        <v>211</v>
      </c>
      <c r="G69" s="6" t="s">
        <v>212</v>
      </c>
      <c r="J69" s="6" t="s">
        <v>168</v>
      </c>
      <c r="K69" s="6" t="s">
        <v>221</v>
      </c>
      <c r="L69" s="6" t="s">
        <v>222</v>
      </c>
      <c r="M69" s="6" t="s">
        <v>173</v>
      </c>
      <c r="N69" s="4" t="str">
        <f t="shared" si="3"/>
        <v>066</v>
      </c>
    </row>
    <row r="70" spans="2:14" x14ac:dyDescent="0.3">
      <c r="B70" s="6" t="str">
        <f t="shared" si="2"/>
        <v>shattered_cpr</v>
      </c>
      <c r="C70" s="4" t="s">
        <v>209</v>
      </c>
      <c r="D70" s="6" t="s">
        <v>61</v>
      </c>
      <c r="E70" s="6" t="s">
        <v>135</v>
      </c>
      <c r="F70" s="6" t="s">
        <v>211</v>
      </c>
      <c r="G70" s="6" t="s">
        <v>212</v>
      </c>
      <c r="I70" s="22" t="s">
        <v>198</v>
      </c>
      <c r="J70" s="6" t="s">
        <v>163</v>
      </c>
      <c r="K70" s="6" t="s">
        <v>223</v>
      </c>
      <c r="L70" s="6" t="s">
        <v>224</v>
      </c>
      <c r="M70" s="6" t="s">
        <v>220</v>
      </c>
      <c r="N70" s="4" t="str">
        <f t="shared" si="3"/>
        <v>067</v>
      </c>
    </row>
    <row r="71" spans="2:14" x14ac:dyDescent="0.3">
      <c r="B71" s="6" t="str">
        <f t="shared" si="2"/>
        <v>shattered_ctf</v>
      </c>
      <c r="C71" s="4" t="s">
        <v>209</v>
      </c>
      <c r="D71" s="6" t="s">
        <v>62</v>
      </c>
      <c r="E71" s="6" t="s">
        <v>135</v>
      </c>
      <c r="F71" s="6" t="s">
        <v>211</v>
      </c>
      <c r="G71" s="6" t="s">
        <v>212</v>
      </c>
      <c r="J71" s="6" t="s">
        <v>167</v>
      </c>
      <c r="K71" s="6" t="s">
        <v>231</v>
      </c>
      <c r="L71" s="6" t="s">
        <v>232</v>
      </c>
      <c r="M71" s="6" t="s">
        <v>220</v>
      </c>
      <c r="N71" s="4" t="str">
        <f t="shared" si="3"/>
        <v>068</v>
      </c>
    </row>
    <row r="72" spans="2:14" x14ac:dyDescent="0.3">
      <c r="B72" s="6" t="str">
        <f t="shared" si="2"/>
        <v>shattered_domination</v>
      </c>
      <c r="C72" s="4" t="s">
        <v>209</v>
      </c>
      <c r="D72" s="6" t="s">
        <v>63</v>
      </c>
      <c r="E72" s="6" t="s">
        <v>135</v>
      </c>
      <c r="F72" s="6" t="s">
        <v>211</v>
      </c>
      <c r="G72" s="6" t="s">
        <v>212</v>
      </c>
      <c r="J72" s="6" t="s">
        <v>165</v>
      </c>
      <c r="K72" s="6" t="s">
        <v>165</v>
      </c>
      <c r="L72" s="6" t="s">
        <v>225</v>
      </c>
      <c r="M72" s="6" t="s">
        <v>220</v>
      </c>
      <c r="N72" s="4" t="str">
        <f t="shared" si="3"/>
        <v>069</v>
      </c>
    </row>
    <row r="73" spans="2:14" x14ac:dyDescent="0.3">
      <c r="B73" s="6" t="str">
        <f t="shared" si="2"/>
        <v>shattered_kc</v>
      </c>
      <c r="C73" s="4" t="s">
        <v>209</v>
      </c>
      <c r="D73" s="6" t="s">
        <v>64</v>
      </c>
      <c r="E73" s="6" t="s">
        <v>135</v>
      </c>
      <c r="F73" s="6" t="s">
        <v>211</v>
      </c>
      <c r="G73" s="6" t="s">
        <v>212</v>
      </c>
      <c r="J73" s="6" t="s">
        <v>164</v>
      </c>
      <c r="K73" s="6" t="s">
        <v>218</v>
      </c>
      <c r="L73" s="6" t="s">
        <v>219</v>
      </c>
      <c r="M73" s="6" t="s">
        <v>220</v>
      </c>
      <c r="N73" s="4" t="str">
        <f t="shared" si="3"/>
        <v>070</v>
      </c>
    </row>
    <row r="74" spans="2:14" x14ac:dyDescent="0.3">
      <c r="B74" s="6" t="str">
        <f t="shared" si="2"/>
        <v>shattered_rr</v>
      </c>
      <c r="C74" s="4" t="s">
        <v>209</v>
      </c>
      <c r="D74" s="6" t="s">
        <v>65</v>
      </c>
      <c r="E74" s="6" t="s">
        <v>135</v>
      </c>
      <c r="F74" s="6" t="s">
        <v>211</v>
      </c>
      <c r="G74" s="6" t="s">
        <v>212</v>
      </c>
      <c r="J74" s="6" t="s">
        <v>166</v>
      </c>
      <c r="K74" s="6" t="s">
        <v>226</v>
      </c>
      <c r="L74" s="6" t="s">
        <v>227</v>
      </c>
      <c r="M74" s="6" t="s">
        <v>220</v>
      </c>
      <c r="N74" s="4" t="str">
        <f t="shared" si="3"/>
        <v>071</v>
      </c>
    </row>
    <row r="75" spans="2:14" x14ac:dyDescent="0.3">
      <c r="B75" s="6" t="str">
        <f t="shared" si="2"/>
        <v>shooting_gallery_solo</v>
      </c>
      <c r="C75" s="4" t="s">
        <v>209</v>
      </c>
      <c r="D75" s="6" t="s">
        <v>66</v>
      </c>
      <c r="E75" s="6" t="s">
        <v>136</v>
      </c>
      <c r="F75" s="6" t="s">
        <v>211</v>
      </c>
      <c r="G75" s="6" t="s">
        <v>212</v>
      </c>
      <c r="I75" s="22" t="s">
        <v>189</v>
      </c>
      <c r="J75" s="6" t="s">
        <v>169</v>
      </c>
      <c r="K75" s="6" t="s">
        <v>247</v>
      </c>
      <c r="L75" s="6" t="s">
        <v>248</v>
      </c>
      <c r="M75" s="6" t="s">
        <v>249</v>
      </c>
      <c r="N75" s="4" t="str">
        <f t="shared" si="3"/>
        <v>072</v>
      </c>
    </row>
    <row r="76" spans="2:14" x14ac:dyDescent="0.3">
      <c r="B76" s="6" t="str">
        <f t="shared" si="2"/>
        <v>spires_botwave</v>
      </c>
      <c r="C76" s="4" t="s">
        <v>209</v>
      </c>
      <c r="D76" s="6" t="s">
        <v>67</v>
      </c>
      <c r="E76" s="6" t="s">
        <v>137</v>
      </c>
      <c r="F76" s="6" t="s">
        <v>211</v>
      </c>
      <c r="G76" s="6" t="s">
        <v>212</v>
      </c>
      <c r="J76" s="6" t="s">
        <v>168</v>
      </c>
      <c r="K76" s="6" t="s">
        <v>221</v>
      </c>
      <c r="L76" s="6" t="s">
        <v>222</v>
      </c>
      <c r="M76" s="6" t="s">
        <v>173</v>
      </c>
      <c r="N76" s="4" t="str">
        <f t="shared" si="3"/>
        <v>073</v>
      </c>
    </row>
    <row r="77" spans="2:14" x14ac:dyDescent="0.3">
      <c r="B77" s="6" t="str">
        <f t="shared" si="2"/>
        <v>spires_cpr</v>
      </c>
      <c r="C77" s="4" t="s">
        <v>209</v>
      </c>
      <c r="D77" s="6" t="s">
        <v>68</v>
      </c>
      <c r="E77" s="6" t="s">
        <v>137</v>
      </c>
      <c r="F77" s="6" t="s">
        <v>211</v>
      </c>
      <c r="G77" s="6" t="s">
        <v>212</v>
      </c>
      <c r="J77" s="6" t="s">
        <v>163</v>
      </c>
      <c r="K77" s="6" t="s">
        <v>223</v>
      </c>
      <c r="L77" s="6" t="s">
        <v>224</v>
      </c>
      <c r="M77" s="6" t="s">
        <v>220</v>
      </c>
      <c r="N77" s="4" t="str">
        <f t="shared" si="3"/>
        <v>074</v>
      </c>
    </row>
    <row r="78" spans="2:14" x14ac:dyDescent="0.3">
      <c r="B78" s="6" t="str">
        <f t="shared" si="2"/>
        <v>spires_ctf</v>
      </c>
      <c r="C78" s="4" t="s">
        <v>209</v>
      </c>
      <c r="D78" s="6" t="s">
        <v>69</v>
      </c>
      <c r="E78" s="6" t="s">
        <v>137</v>
      </c>
      <c r="F78" s="6" t="s">
        <v>211</v>
      </c>
      <c r="G78" s="6" t="s">
        <v>212</v>
      </c>
      <c r="J78" s="6" t="s">
        <v>167</v>
      </c>
      <c r="K78" s="6" t="s">
        <v>231</v>
      </c>
      <c r="L78" s="6" t="s">
        <v>232</v>
      </c>
      <c r="M78" s="6" t="s">
        <v>220</v>
      </c>
      <c r="N78" s="4" t="str">
        <f t="shared" si="3"/>
        <v>075</v>
      </c>
    </row>
    <row r="79" spans="2:14" x14ac:dyDescent="0.3">
      <c r="B79" s="6" t="str">
        <f t="shared" si="2"/>
        <v>spires_domination</v>
      </c>
      <c r="C79" s="4" t="s">
        <v>209</v>
      </c>
      <c r="D79" s="6" t="s">
        <v>70</v>
      </c>
      <c r="E79" s="6" t="s">
        <v>137</v>
      </c>
      <c r="F79" s="6" t="s">
        <v>211</v>
      </c>
      <c r="G79" s="6" t="s">
        <v>212</v>
      </c>
      <c r="J79" s="6" t="s">
        <v>165</v>
      </c>
      <c r="K79" s="6" t="s">
        <v>165</v>
      </c>
      <c r="L79" s="6" t="s">
        <v>225</v>
      </c>
      <c r="M79" s="6" t="s">
        <v>220</v>
      </c>
      <c r="N79" s="4" t="str">
        <f t="shared" si="3"/>
        <v>076</v>
      </c>
    </row>
    <row r="80" spans="2:14" x14ac:dyDescent="0.3">
      <c r="B80" s="6" t="str">
        <f t="shared" si="2"/>
        <v>spires_kc</v>
      </c>
      <c r="C80" s="4" t="s">
        <v>209</v>
      </c>
      <c r="D80" s="6" t="s">
        <v>71</v>
      </c>
      <c r="E80" s="6" t="s">
        <v>137</v>
      </c>
      <c r="F80" s="6" t="s">
        <v>211</v>
      </c>
      <c r="G80" s="6" t="s">
        <v>212</v>
      </c>
      <c r="I80" s="22" t="s">
        <v>199</v>
      </c>
      <c r="J80" s="6" t="s">
        <v>164</v>
      </c>
      <c r="K80" s="6" t="s">
        <v>218</v>
      </c>
      <c r="L80" s="6" t="s">
        <v>219</v>
      </c>
      <c r="M80" s="6" t="s">
        <v>220</v>
      </c>
      <c r="N80" s="4" t="str">
        <f t="shared" si="3"/>
        <v>077</v>
      </c>
    </row>
    <row r="81" spans="2:14" x14ac:dyDescent="0.3">
      <c r="B81" s="6" t="str">
        <f t="shared" si="2"/>
        <v>spires_rr</v>
      </c>
      <c r="C81" s="4" t="s">
        <v>209</v>
      </c>
      <c r="D81" s="6" t="s">
        <v>72</v>
      </c>
      <c r="E81" s="6" t="s">
        <v>137</v>
      </c>
      <c r="F81" s="6" t="s">
        <v>211</v>
      </c>
      <c r="G81" s="6" t="s">
        <v>212</v>
      </c>
      <c r="J81" s="6" t="s">
        <v>166</v>
      </c>
      <c r="K81" s="6" t="s">
        <v>226</v>
      </c>
      <c r="L81" s="6" t="s">
        <v>227</v>
      </c>
      <c r="M81" s="6" t="s">
        <v>220</v>
      </c>
      <c r="N81" s="4" t="str">
        <f t="shared" si="3"/>
        <v>078</v>
      </c>
    </row>
    <row r="82" spans="2:14" x14ac:dyDescent="0.3">
      <c r="B82" s="6" t="str">
        <f t="shared" si="2"/>
        <v>sploded_ctf</v>
      </c>
      <c r="C82" s="4" t="s">
        <v>209</v>
      </c>
      <c r="D82" s="6" t="s">
        <v>73</v>
      </c>
      <c r="E82" s="6" t="s">
        <v>138</v>
      </c>
      <c r="F82" s="6" t="s">
        <v>211</v>
      </c>
      <c r="G82" s="6" t="s">
        <v>216</v>
      </c>
      <c r="J82" s="6" t="s">
        <v>167</v>
      </c>
      <c r="K82" s="6" t="s">
        <v>231</v>
      </c>
      <c r="L82" s="6" t="s">
        <v>232</v>
      </c>
      <c r="M82" s="6" t="s">
        <v>220</v>
      </c>
      <c r="N82" s="4" t="str">
        <f t="shared" si="3"/>
        <v>079</v>
      </c>
    </row>
    <row r="83" spans="2:14" x14ac:dyDescent="0.3">
      <c r="B83" s="6" t="str">
        <f t="shared" si="2"/>
        <v>sploded_kc</v>
      </c>
      <c r="C83" s="4" t="s">
        <v>209</v>
      </c>
      <c r="D83" s="6" t="s">
        <v>74</v>
      </c>
      <c r="E83" s="6" t="s">
        <v>138</v>
      </c>
      <c r="F83" s="6" t="s">
        <v>211</v>
      </c>
      <c r="G83" s="6" t="s">
        <v>216</v>
      </c>
      <c r="J83" s="6" t="s">
        <v>164</v>
      </c>
      <c r="K83" s="6" t="s">
        <v>218</v>
      </c>
      <c r="L83" s="6" t="s">
        <v>219</v>
      </c>
      <c r="M83" s="6" t="s">
        <v>220</v>
      </c>
      <c r="N83" s="4" t="str">
        <f t="shared" si="3"/>
        <v>080</v>
      </c>
    </row>
    <row r="84" spans="2:14" x14ac:dyDescent="0.3">
      <c r="B84" s="6" t="str">
        <f t="shared" si="2"/>
        <v>test_territorycontrol</v>
      </c>
      <c r="C84" s="4" t="s">
        <v>209</v>
      </c>
      <c r="D84" s="6" t="s">
        <v>145</v>
      </c>
      <c r="E84" s="6" t="s">
        <v>139</v>
      </c>
      <c r="F84" s="6" t="s">
        <v>211</v>
      </c>
      <c r="G84" s="6" t="s">
        <v>215</v>
      </c>
      <c r="H84" s="6" t="s">
        <v>191</v>
      </c>
      <c r="J84" s="6" t="s">
        <v>250</v>
      </c>
      <c r="K84" s="6" t="s">
        <v>251</v>
      </c>
      <c r="L84" s="6" t="s">
        <v>252</v>
      </c>
      <c r="M84" s="6" t="s">
        <v>230</v>
      </c>
      <c r="N84" s="4" t="str">
        <f t="shared" si="3"/>
        <v>081</v>
      </c>
    </row>
    <row r="85" spans="2:14" x14ac:dyDescent="0.3">
      <c r="B85" s="6" t="str">
        <f t="shared" si="2"/>
        <v>thefreezer_botwaves</v>
      </c>
      <c r="C85" s="4" t="s">
        <v>209</v>
      </c>
      <c r="D85" s="6" t="s">
        <v>91</v>
      </c>
      <c r="E85" s="6" t="s">
        <v>140</v>
      </c>
      <c r="F85" s="6" t="s">
        <v>214</v>
      </c>
      <c r="G85" s="6" t="s">
        <v>215</v>
      </c>
      <c r="H85" s="6" t="s">
        <v>184</v>
      </c>
      <c r="J85" s="6" t="s">
        <v>253</v>
      </c>
      <c r="K85" s="6" t="s">
        <v>239</v>
      </c>
      <c r="L85" s="6" t="s">
        <v>254</v>
      </c>
      <c r="M85" s="6" t="s">
        <v>230</v>
      </c>
      <c r="N85" s="4" t="str">
        <f t="shared" si="3"/>
        <v>082</v>
      </c>
    </row>
    <row r="86" spans="2:14" x14ac:dyDescent="0.3">
      <c r="B86" s="6" t="str">
        <f t="shared" si="2"/>
        <v>thefreezer_ctp</v>
      </c>
      <c r="C86" s="4" t="s">
        <v>209</v>
      </c>
      <c r="D86" s="6" t="s">
        <v>76</v>
      </c>
      <c r="E86" s="6" t="s">
        <v>140</v>
      </c>
      <c r="F86" s="6" t="s">
        <v>214</v>
      </c>
      <c r="G86" s="6" t="s">
        <v>215</v>
      </c>
      <c r="H86" s="6" t="s">
        <v>184</v>
      </c>
      <c r="J86" s="6" t="s">
        <v>255</v>
      </c>
      <c r="K86" s="6" t="s">
        <v>256</v>
      </c>
      <c r="L86" s="6" t="s">
        <v>257</v>
      </c>
      <c r="M86" s="6" t="s">
        <v>258</v>
      </c>
      <c r="N86" s="4" t="str">
        <f t="shared" si="3"/>
        <v>083</v>
      </c>
    </row>
    <row r="87" spans="2:14" x14ac:dyDescent="0.3">
      <c r="B87" s="6" t="str">
        <f t="shared" si="2"/>
        <v>thefreezer_kc</v>
      </c>
      <c r="C87" s="4" t="s">
        <v>209</v>
      </c>
      <c r="D87" s="6" t="s">
        <v>77</v>
      </c>
      <c r="E87" s="6" t="s">
        <v>140</v>
      </c>
      <c r="F87" s="6" t="s">
        <v>214</v>
      </c>
      <c r="G87" s="6" t="s">
        <v>215</v>
      </c>
      <c r="H87" s="6" t="s">
        <v>184</v>
      </c>
      <c r="J87" s="6" t="s">
        <v>164</v>
      </c>
      <c r="K87" s="6" t="s">
        <v>218</v>
      </c>
      <c r="L87" s="6" t="s">
        <v>219</v>
      </c>
      <c r="M87" s="6" t="s">
        <v>220</v>
      </c>
      <c r="N87" s="4" t="str">
        <f t="shared" si="3"/>
        <v>084</v>
      </c>
    </row>
    <row r="88" spans="2:14" x14ac:dyDescent="0.3">
      <c r="B88" s="6" t="str">
        <f t="shared" si="2"/>
        <v>thefreezer_kc_bots</v>
      </c>
      <c r="C88" s="4" t="s">
        <v>209</v>
      </c>
      <c r="D88" s="6" t="s">
        <v>78</v>
      </c>
      <c r="E88" s="6" t="s">
        <v>140</v>
      </c>
      <c r="F88" s="6" t="s">
        <v>214</v>
      </c>
      <c r="G88" s="6" t="s">
        <v>215</v>
      </c>
      <c r="H88" s="6" t="s">
        <v>184</v>
      </c>
      <c r="J88" s="6" t="s">
        <v>228</v>
      </c>
      <c r="K88" s="6" t="s">
        <v>229</v>
      </c>
      <c r="L88" s="6" t="s">
        <v>230</v>
      </c>
      <c r="M88" s="6" t="s">
        <v>230</v>
      </c>
      <c r="N88" s="4" t="str">
        <f t="shared" si="3"/>
        <v>085</v>
      </c>
    </row>
    <row r="89" spans="2:14" x14ac:dyDescent="0.3">
      <c r="B89" s="6" t="str">
        <f t="shared" si="2"/>
        <v>thefreezer_tdm</v>
      </c>
      <c r="C89" s="4" t="s">
        <v>209</v>
      </c>
      <c r="D89" s="6" t="s">
        <v>75</v>
      </c>
      <c r="E89" s="6" t="s">
        <v>140</v>
      </c>
      <c r="F89" s="6" t="s">
        <v>214</v>
      </c>
      <c r="G89" s="6" t="s">
        <v>215</v>
      </c>
      <c r="H89" s="6" t="s">
        <v>184</v>
      </c>
      <c r="J89" s="6" t="s">
        <v>236</v>
      </c>
      <c r="K89" s="6" t="s">
        <v>237</v>
      </c>
      <c r="L89" s="6" t="s">
        <v>230</v>
      </c>
      <c r="M89" s="6" t="s">
        <v>238</v>
      </c>
      <c r="N89" s="4" t="str">
        <f t="shared" si="3"/>
        <v>086</v>
      </c>
    </row>
    <row r="90" spans="2:14" x14ac:dyDescent="0.3">
      <c r="B90" s="6" t="str">
        <f t="shared" si="2"/>
        <v>thepit_pj</v>
      </c>
      <c r="C90" s="4" t="s">
        <v>209</v>
      </c>
      <c r="D90" s="6" t="s">
        <v>79</v>
      </c>
      <c r="E90" s="6" t="s">
        <v>141</v>
      </c>
      <c r="F90" s="6" t="s">
        <v>214</v>
      </c>
      <c r="G90" s="6" t="s">
        <v>215</v>
      </c>
      <c r="J90" s="6" t="s">
        <v>259</v>
      </c>
      <c r="K90" s="6" t="s">
        <v>260</v>
      </c>
      <c r="L90" s="6" t="s">
        <v>261</v>
      </c>
      <c r="M90" s="6" t="s">
        <v>230</v>
      </c>
      <c r="N90" s="4" t="str">
        <f t="shared" si="3"/>
        <v>087</v>
      </c>
    </row>
    <row r="91" spans="2:14" x14ac:dyDescent="0.3">
      <c r="B91" s="6" t="str">
        <f t="shared" si="2"/>
        <v>three_botwaves</v>
      </c>
      <c r="C91" s="4" t="s">
        <v>210</v>
      </c>
      <c r="D91" s="6" t="s">
        <v>80</v>
      </c>
      <c r="E91" s="6" t="s">
        <v>262</v>
      </c>
      <c r="F91" s="6" t="s">
        <v>214</v>
      </c>
      <c r="G91" s="6" t="s">
        <v>217</v>
      </c>
      <c r="J91" s="6" t="s">
        <v>168</v>
      </c>
      <c r="K91" s="6" t="s">
        <v>239</v>
      </c>
      <c r="L91" s="6" t="s">
        <v>222</v>
      </c>
      <c r="M91" s="6" t="s">
        <v>230</v>
      </c>
      <c r="N91" s="4" t="str">
        <f t="shared" si="3"/>
        <v>088</v>
      </c>
    </row>
    <row r="92" spans="2:14" x14ac:dyDescent="0.3">
      <c r="B92" s="6" t="str">
        <f t="shared" si="2"/>
        <v>three_cpr</v>
      </c>
      <c r="C92" s="4" t="s">
        <v>210</v>
      </c>
      <c r="D92" s="6" t="s">
        <v>81</v>
      </c>
      <c r="E92" s="6" t="s">
        <v>262</v>
      </c>
      <c r="F92" s="6" t="s">
        <v>214</v>
      </c>
      <c r="G92" s="6" t="s">
        <v>217</v>
      </c>
      <c r="J92" s="6" t="s">
        <v>163</v>
      </c>
      <c r="K92" s="6" t="s">
        <v>223</v>
      </c>
      <c r="L92" s="6" t="s">
        <v>224</v>
      </c>
      <c r="M92" s="6" t="s">
        <v>220</v>
      </c>
      <c r="N92" s="4" t="str">
        <f t="shared" si="3"/>
        <v>089</v>
      </c>
    </row>
    <row r="93" spans="2:14" x14ac:dyDescent="0.3">
      <c r="B93" s="6" t="str">
        <f t="shared" si="2"/>
        <v>three_kc</v>
      </c>
      <c r="C93" s="4" t="s">
        <v>210</v>
      </c>
      <c r="D93" s="6" t="s">
        <v>82</v>
      </c>
      <c r="E93" s="6" t="s">
        <v>262</v>
      </c>
      <c r="F93" s="6" t="s">
        <v>214</v>
      </c>
      <c r="G93" s="6" t="s">
        <v>217</v>
      </c>
      <c r="J93" s="6" t="s">
        <v>164</v>
      </c>
      <c r="K93" s="6" t="s">
        <v>218</v>
      </c>
      <c r="L93" s="6" t="s">
        <v>219</v>
      </c>
      <c r="M93" s="6" t="s">
        <v>220</v>
      </c>
      <c r="N93" s="4" t="str">
        <f t="shared" si="3"/>
        <v>090</v>
      </c>
    </row>
    <row r="94" spans="2:14" x14ac:dyDescent="0.3">
      <c r="B94" s="6" t="str">
        <f t="shared" si="2"/>
        <v>three_rr</v>
      </c>
      <c r="C94" s="4" t="s">
        <v>210</v>
      </c>
      <c r="D94" s="6" t="s">
        <v>83</v>
      </c>
      <c r="E94" s="6" t="s">
        <v>262</v>
      </c>
      <c r="F94" s="6" t="s">
        <v>214</v>
      </c>
      <c r="G94" s="6" t="s">
        <v>217</v>
      </c>
      <c r="J94" s="6" t="s">
        <v>166</v>
      </c>
      <c r="K94" s="6" t="s">
        <v>226</v>
      </c>
      <c r="L94" s="6" t="s">
        <v>227</v>
      </c>
      <c r="M94" s="6" t="s">
        <v>220</v>
      </c>
      <c r="N94" s="4" t="str">
        <f t="shared" si="3"/>
        <v>091</v>
      </c>
    </row>
    <row r="95" spans="2:14" x14ac:dyDescent="0.3">
      <c r="B95" s="6" t="str">
        <f t="shared" si="2"/>
        <v>tower_cpr</v>
      </c>
      <c r="C95" s="4" t="s">
        <v>209</v>
      </c>
      <c r="D95" s="6" t="s">
        <v>118</v>
      </c>
      <c r="E95" s="6" t="s">
        <v>126</v>
      </c>
      <c r="F95" s="6" t="s">
        <v>211</v>
      </c>
      <c r="G95" s="6" t="s">
        <v>212</v>
      </c>
      <c r="J95" s="6" t="s">
        <v>163</v>
      </c>
      <c r="K95" s="6" t="s">
        <v>223</v>
      </c>
      <c r="L95" s="6" t="s">
        <v>224</v>
      </c>
      <c r="M95" s="6" t="s">
        <v>220</v>
      </c>
      <c r="N95" s="4" t="str">
        <f t="shared" si="3"/>
        <v>092</v>
      </c>
    </row>
    <row r="96" spans="2:14" x14ac:dyDescent="0.3">
      <c r="B96" s="6" t="str">
        <f t="shared" si="2"/>
        <v>tower_ctf</v>
      </c>
      <c r="C96" s="4" t="s">
        <v>209</v>
      </c>
      <c r="D96" s="6" t="s">
        <v>119</v>
      </c>
      <c r="E96" s="6" t="s">
        <v>126</v>
      </c>
      <c r="F96" s="6" t="s">
        <v>211</v>
      </c>
      <c r="G96" s="6" t="s">
        <v>212</v>
      </c>
      <c r="J96" s="6" t="s">
        <v>167</v>
      </c>
      <c r="K96" s="6" t="s">
        <v>231</v>
      </c>
      <c r="L96" s="6" t="s">
        <v>232</v>
      </c>
      <c r="M96" s="6" t="s">
        <v>220</v>
      </c>
      <c r="N96" s="4" t="str">
        <f t="shared" si="3"/>
        <v>093</v>
      </c>
    </row>
    <row r="97" spans="2:14" x14ac:dyDescent="0.3">
      <c r="B97" s="6" t="str">
        <f t="shared" si="2"/>
        <v>tower_domination</v>
      </c>
      <c r="C97" s="4" t="s">
        <v>209</v>
      </c>
      <c r="D97" s="6" t="s">
        <v>120</v>
      </c>
      <c r="E97" s="6" t="s">
        <v>126</v>
      </c>
      <c r="F97" s="6" t="s">
        <v>211</v>
      </c>
      <c r="G97" s="6" t="s">
        <v>212</v>
      </c>
      <c r="J97" s="6" t="s">
        <v>165</v>
      </c>
      <c r="K97" s="6" t="s">
        <v>165</v>
      </c>
      <c r="L97" s="6" t="s">
        <v>225</v>
      </c>
      <c r="M97" s="6" t="s">
        <v>220</v>
      </c>
      <c r="N97" s="4" t="str">
        <f t="shared" si="3"/>
        <v>094</v>
      </c>
    </row>
    <row r="98" spans="2:14" x14ac:dyDescent="0.3">
      <c r="B98" s="6" t="str">
        <f t="shared" si="2"/>
        <v>tower_kc</v>
      </c>
      <c r="C98" s="4" t="s">
        <v>209</v>
      </c>
      <c r="D98" s="6" t="s">
        <v>121</v>
      </c>
      <c r="E98" s="6" t="s">
        <v>126</v>
      </c>
      <c r="F98" s="6" t="s">
        <v>211</v>
      </c>
      <c r="G98" s="6" t="s">
        <v>212</v>
      </c>
      <c r="I98" s="22" t="s">
        <v>201</v>
      </c>
      <c r="J98" s="6" t="s">
        <v>164</v>
      </c>
      <c r="K98" s="6" t="s">
        <v>218</v>
      </c>
      <c r="L98" s="6" t="s">
        <v>219</v>
      </c>
      <c r="M98" s="6" t="s">
        <v>220</v>
      </c>
      <c r="N98" s="4" t="str">
        <f t="shared" si="3"/>
        <v>095</v>
      </c>
    </row>
    <row r="99" spans="2:14" x14ac:dyDescent="0.3">
      <c r="B99" s="6" t="str">
        <f t="shared" si="2"/>
        <v>tower_rr</v>
      </c>
      <c r="C99" s="4" t="s">
        <v>209</v>
      </c>
      <c r="D99" s="6" t="s">
        <v>122</v>
      </c>
      <c r="E99" s="6" t="s">
        <v>126</v>
      </c>
      <c r="F99" s="6" t="s">
        <v>211</v>
      </c>
      <c r="G99" s="6" t="s">
        <v>212</v>
      </c>
      <c r="J99" s="6" t="s">
        <v>166</v>
      </c>
      <c r="K99" s="6" t="s">
        <v>226</v>
      </c>
      <c r="L99" s="6" t="s">
        <v>227</v>
      </c>
      <c r="M99" s="6" t="s">
        <v>220</v>
      </c>
      <c r="N99" s="4" t="str">
        <f t="shared" si="3"/>
        <v>096</v>
      </c>
    </row>
    <row r="100" spans="2:14" x14ac:dyDescent="0.3">
      <c r="B100" s="6" t="str">
        <f t="shared" si="2"/>
        <v>truckstop2_cpr</v>
      </c>
      <c r="C100" s="4" t="s">
        <v>209</v>
      </c>
      <c r="D100" s="6" t="s">
        <v>84</v>
      </c>
      <c r="E100" s="6" t="s">
        <v>142</v>
      </c>
      <c r="F100" s="6" t="s">
        <v>211</v>
      </c>
      <c r="G100" s="6" t="s">
        <v>216</v>
      </c>
      <c r="J100" s="6" t="s">
        <v>163</v>
      </c>
      <c r="K100" s="6" t="s">
        <v>223</v>
      </c>
      <c r="L100" s="6" t="s">
        <v>224</v>
      </c>
      <c r="M100" s="6" t="s">
        <v>220</v>
      </c>
      <c r="N100" s="4" t="str">
        <f t="shared" si="3"/>
        <v>097</v>
      </c>
    </row>
    <row r="101" spans="2:14" x14ac:dyDescent="0.3">
      <c r="B101" s="6" t="str">
        <f t="shared" si="2"/>
        <v>truckstop2_kc</v>
      </c>
      <c r="C101" s="4" t="s">
        <v>209</v>
      </c>
      <c r="D101" s="6" t="s">
        <v>85</v>
      </c>
      <c r="E101" s="6" t="s">
        <v>142</v>
      </c>
      <c r="F101" s="6" t="s">
        <v>211</v>
      </c>
      <c r="G101" s="6" t="s">
        <v>216</v>
      </c>
      <c r="J101" s="6" t="s">
        <v>164</v>
      </c>
      <c r="K101" s="6" t="s">
        <v>218</v>
      </c>
      <c r="L101" s="6" t="s">
        <v>219</v>
      </c>
      <c r="M101" s="6" t="s">
        <v>220</v>
      </c>
      <c r="N101" s="4" t="str">
        <f t="shared" si="3"/>
        <v>098</v>
      </c>
    </row>
    <row r="102" spans="2:14" x14ac:dyDescent="0.3">
      <c r="B102" s="6" t="str">
        <f t="shared" si="2"/>
        <v>truckstop2_rr</v>
      </c>
      <c r="C102" s="4" t="s">
        <v>209</v>
      </c>
      <c r="D102" s="6" t="s">
        <v>86</v>
      </c>
      <c r="E102" s="6" t="s">
        <v>142</v>
      </c>
      <c r="F102" s="6" t="s">
        <v>211</v>
      </c>
      <c r="G102" s="6" t="s">
        <v>216</v>
      </c>
      <c r="J102" s="6" t="s">
        <v>166</v>
      </c>
      <c r="K102" s="6" t="s">
        <v>226</v>
      </c>
      <c r="L102" s="6" t="s">
        <v>227</v>
      </c>
      <c r="M102" s="6" t="s">
        <v>220</v>
      </c>
      <c r="N102" s="4" t="str">
        <f t="shared" si="3"/>
        <v>099</v>
      </c>
    </row>
    <row r="103" spans="2:14" x14ac:dyDescent="0.3">
      <c r="B103" s="6" t="str">
        <f t="shared" si="2"/>
        <v>two_port_ctf</v>
      </c>
      <c r="C103" s="4" t="s">
        <v>209</v>
      </c>
      <c r="D103" s="6" t="s">
        <v>87</v>
      </c>
      <c r="E103" s="6" t="s">
        <v>143</v>
      </c>
      <c r="F103" s="6" t="s">
        <v>213</v>
      </c>
      <c r="G103" s="6" t="s">
        <v>216</v>
      </c>
      <c r="J103" s="6" t="s">
        <v>167</v>
      </c>
      <c r="K103" s="6" t="s">
        <v>231</v>
      </c>
      <c r="L103" s="6" t="s">
        <v>232</v>
      </c>
      <c r="M103" s="6" t="s">
        <v>220</v>
      </c>
      <c r="N103" s="4" t="str">
        <f t="shared" si="3"/>
        <v>100</v>
      </c>
    </row>
    <row r="104" spans="2:14" x14ac:dyDescent="0.3">
      <c r="B104" s="6" t="str">
        <f t="shared" si="2"/>
        <v>two_port_kc</v>
      </c>
      <c r="C104" s="4" t="s">
        <v>209</v>
      </c>
      <c r="D104" s="6" t="s">
        <v>88</v>
      </c>
      <c r="E104" s="6" t="s">
        <v>143</v>
      </c>
      <c r="F104" s="6" t="s">
        <v>213</v>
      </c>
      <c r="G104" s="6" t="s">
        <v>216</v>
      </c>
      <c r="J104" s="6" t="s">
        <v>164</v>
      </c>
      <c r="K104" s="6" t="s">
        <v>218</v>
      </c>
      <c r="L104" s="6" t="s">
        <v>219</v>
      </c>
      <c r="M104" s="6" t="s">
        <v>220</v>
      </c>
      <c r="N104" s="4" t="str">
        <f t="shared" si="3"/>
        <v>101</v>
      </c>
    </row>
    <row r="105" spans="2:14" x14ac:dyDescent="0.3">
      <c r="B105" s="6" t="str">
        <f>LOWER($D105)</f>
        <v>two_port_rr</v>
      </c>
      <c r="C105" s="4" t="s">
        <v>209</v>
      </c>
      <c r="D105" s="6" t="s">
        <v>89</v>
      </c>
      <c r="E105" s="6" t="s">
        <v>143</v>
      </c>
      <c r="F105" s="6" t="s">
        <v>213</v>
      </c>
      <c r="G105" s="6" t="s">
        <v>216</v>
      </c>
      <c r="J105" s="6" t="s">
        <v>166</v>
      </c>
      <c r="K105" s="6" t="s">
        <v>226</v>
      </c>
      <c r="L105" s="6" t="s">
        <v>227</v>
      </c>
      <c r="M105" s="6" t="s">
        <v>220</v>
      </c>
      <c r="N105" s="4" t="str">
        <f>REPT("0",3-LEN(ROW($A102)))&amp;ROW($A102)</f>
        <v>102</v>
      </c>
    </row>
    <row r="106" spans="2:14" x14ac:dyDescent="0.3">
      <c r="C106" s="4"/>
    </row>
    <row r="107" spans="2:14" x14ac:dyDescent="0.3">
      <c r="C107" s="4"/>
    </row>
    <row r="108" spans="2:14" x14ac:dyDescent="0.3">
      <c r="C108" s="4"/>
    </row>
    <row r="109" spans="2:14" x14ac:dyDescent="0.3">
      <c r="C109" s="4"/>
    </row>
    <row r="110" spans="2:14" x14ac:dyDescent="0.3">
      <c r="B110" s="9"/>
      <c r="C110" s="16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2:14" x14ac:dyDescent="0.3">
      <c r="B111" s="9"/>
      <c r="C111" s="16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2:14" x14ac:dyDescent="0.3">
      <c r="B112" s="9"/>
      <c r="C112" s="16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2:14" x14ac:dyDescent="0.3">
      <c r="B113" s="9"/>
      <c r="C113" s="16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2:14" ht="16.5" thickBot="1" x14ac:dyDescent="0.35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2:14" ht="16.5" thickBot="1" x14ac:dyDescent="0.35">
      <c r="B115" s="10" t="s">
        <v>151</v>
      </c>
      <c r="C115" s="11"/>
      <c r="D115" s="11"/>
      <c r="E115" s="10" t="s">
        <v>151</v>
      </c>
      <c r="F115" s="11"/>
      <c r="G115" s="11"/>
      <c r="H115" s="11"/>
      <c r="I115" s="11"/>
      <c r="J115" s="10" t="s">
        <v>151</v>
      </c>
      <c r="K115" s="11"/>
      <c r="L115" s="11"/>
      <c r="M115" s="10" t="s">
        <v>151</v>
      </c>
      <c r="N115" s="19"/>
    </row>
    <row r="116" spans="2:14" x14ac:dyDescent="0.3">
      <c r="B116" s="12" t="s">
        <v>111</v>
      </c>
      <c r="C116" s="12" t="s">
        <v>207</v>
      </c>
      <c r="D116" s="12" t="s">
        <v>182</v>
      </c>
      <c r="E116" s="12" t="s">
        <v>104</v>
      </c>
      <c r="F116" s="12" t="s">
        <v>105</v>
      </c>
      <c r="G116" s="12" t="s">
        <v>108</v>
      </c>
      <c r="H116" s="2"/>
      <c r="I116" s="2"/>
      <c r="J116" s="12" t="s">
        <v>159</v>
      </c>
      <c r="K116" s="29" t="s">
        <v>110</v>
      </c>
      <c r="L116" s="30"/>
      <c r="M116" s="8" t="s">
        <v>113</v>
      </c>
    </row>
    <row r="117" spans="2:14" x14ac:dyDescent="0.3">
      <c r="B117" s="4">
        <f>COUNTA($B$4:$B$109)</f>
        <v>102</v>
      </c>
      <c r="C117" s="4">
        <f>COUNTIF($C$4:$C$109,"Yes")</f>
        <v>86</v>
      </c>
      <c r="D117" s="4" t="b">
        <f>SUMPRODUCT(COUNTIF($D$4:$D$105,$D$4:$D$105)-1)&gt;0</f>
        <v>0</v>
      </c>
      <c r="E117" s="4">
        <f>SUMPRODUCT(1/COUNTIF($E$4:$E$105,$E$4:$E$105))</f>
        <v>22.999999999999972</v>
      </c>
      <c r="F117" s="4">
        <f>COUNTIF($F$4:$F$105,"Day")</f>
        <v>61</v>
      </c>
      <c r="G117" s="4">
        <f>COUNTIF($G$4:$G$105,"Known")</f>
        <v>76</v>
      </c>
      <c r="J117" s="4">
        <f>SUMPRODUCT((LEFT($J$4:$J$105,1)&lt;&gt;"/")/(COUNTIF($J$4:$J$105, $J$4:$J$105)))</f>
        <v>7.9999999999999911</v>
      </c>
      <c r="K117" s="4" t="s">
        <v>126</v>
      </c>
      <c r="L117" s="4">
        <f>COUNTIF($E$4:$E$105,$K117)</f>
        <v>5</v>
      </c>
      <c r="M117" s="4">
        <f>SUMPRODUCT((LEFT($M$4:$M$105,1)&lt;&gt;"/")/(COUNTIF($M$4:$M$105, $M$4:$M$105)))</f>
        <v>2.9999999999999933</v>
      </c>
    </row>
    <row r="118" spans="2:14" x14ac:dyDescent="0.3">
      <c r="K118" s="4" t="s">
        <v>146</v>
      </c>
      <c r="L118" s="4">
        <f>COUNTIF($E$4:$E$105,$K118)-IF($K118="Locomotion Gym",1,0)</f>
        <v>1</v>
      </c>
    </row>
    <row r="119" spans="2:14" x14ac:dyDescent="0.3">
      <c r="C119" s="8" t="s">
        <v>208</v>
      </c>
      <c r="E119" s="8" t="s">
        <v>161</v>
      </c>
      <c r="F119" s="8" t="s">
        <v>106</v>
      </c>
      <c r="G119" s="8" t="s">
        <v>263</v>
      </c>
      <c r="J119" s="8" t="s">
        <v>162</v>
      </c>
      <c r="K119" s="4" t="s">
        <v>147</v>
      </c>
      <c r="L119" s="4">
        <f t="shared" ref="L119:L139" si="4">COUNTIF($E$4:$E$105,$K119)-IF($K119="Locomotion Gym",1,0)</f>
        <v>5</v>
      </c>
      <c r="M119" s="12" t="s">
        <v>114</v>
      </c>
      <c r="N119" s="20" t="s">
        <v>153</v>
      </c>
    </row>
    <row r="120" spans="2:14" x14ac:dyDescent="0.3">
      <c r="C120" s="4">
        <f>COUNTIF($C$4:$C$109,"No")</f>
        <v>16</v>
      </c>
      <c r="E120" s="4">
        <f>IF(COUNTIFS($C$4:$C$109,"Yes",$E$4:$E$109,"CommTower")&gt;0,1,0)+IF(COUNTIFS($C$4:$C$109,"Yes",$E$4:$E$109,"Drill Cavern (Beta)")&gt;0,1,0)+IF(COUNTIFS($C$4:$C$109,"Yes",$E$4:$E$109,"Drill Cavern at Night")&gt;0,1,0)+IF(COUNTIFS($C$4:$C$109,"Yes",$E$4:$E$109,"Drill Cavern")&gt;0,1,0)+IF(COUNTIFS($C$4:$C$109,"Yes",$E$4:$E$109,"Four Points")&gt;0,1,0)+IF(COUNTIFS($C$4:$C$109,"Yes",$E$4:$E$109,"Fissure at Night")&gt;0,1,0)+IF(COUNTIFS($C$4:$C$109,"Yes",$E$4:$E$109,"Fissure")&gt;0,1,0)+IF(COUNTIFS($C$4:$C$109,"Yes",$E$4:$E$109,"Trailer Park at Night")&gt;0,1,0)+IF(COUNTIFS($C$4:$C$109,"Yes",$E$4:$E$109,"Trailer Park")&gt;0,1,0)+IF(COUNTIFS($C$4:$C$109,"Yes",$E$4:$E$109,"Greenroom")&gt;0,1,0)+IF(COUNTIFS($C$4:$C$109,"Yes",$E$4:$E$109,"The Brewery")&gt;0,1,0)+IF(COUNTIFS($C$4:$C$109,"Yes",$E$4:$E$109,"Locomotion Gym")&gt;0,1,0)+IF(COUNTIFS($C$4:$C$109,"Yes",$E$4:$E$109,"Project X")&gt;0,1,0)+IF(COUNTIFS($C$4:$C$109,"Yes",$E$4:$E$109,"Shattered")&gt;0,1,0)+IF(COUNTIFS($C$4:$C$109,"Yes",$E$4:$E$109,"Shooting Gallery")&gt;0,1,0)+IF(COUNTIFS($C$4:$C$109,"Yes",$E$4:$E$109,"Spires")&gt;0,1,0)+IF(COUNTIFS($C$4:$C$109,"Yes",$E$4:$E$109,"Sploded")&gt;0,1,0)+IF(COUNTIFS($C$4:$C$109,"Yes",$E$4:$E$109,"Test")&gt;0,1,0)+IF(COUNTIFS($C$4:$C$109,"Yes",$E$4:$E$109,"The Freezer")&gt;0,1,0)+IF(COUNTIFS($C$4:$C$109,"Yes",$E$4:$E$109,"The Pit")&gt;0,1,0)+IF(COUNTIFS($C$4:$C$109,"Yes",$E$4:$E$109,"Three")&gt;0,1,0)+IF(COUNTIFS($C$4:$C$109,"Yes",$E$4:$E$109,"Truck Stop")&gt;0,1,0)+IF(COUNTIFS($C$4:$C$109,"Yes",$E$4:$E$109,"Two Port")&gt;0,1,0)</f>
        <v>22</v>
      </c>
      <c r="F120" s="4">
        <f>COUNTIF($F$4:$F$105,"Night")</f>
        <v>24</v>
      </c>
      <c r="G120" s="4">
        <f>COUNTIF($G$4:$G$105,"Mostly unknown with raw textures")</f>
        <v>8</v>
      </c>
      <c r="J120" s="6" t="s">
        <v>163</v>
      </c>
      <c r="K120" s="4" t="s">
        <v>148</v>
      </c>
      <c r="L120" s="4">
        <f t="shared" si="4"/>
        <v>5</v>
      </c>
      <c r="M120" s="6" t="s">
        <v>172</v>
      </c>
      <c r="N120" s="21" t="s">
        <v>181</v>
      </c>
    </row>
    <row r="121" spans="2:14" x14ac:dyDescent="0.3">
      <c r="J121" s="6" t="s">
        <v>164</v>
      </c>
      <c r="K121" s="4" t="s">
        <v>127</v>
      </c>
      <c r="L121" s="4">
        <f t="shared" si="4"/>
        <v>7</v>
      </c>
      <c r="M121" s="4" t="s">
        <v>112</v>
      </c>
      <c r="N121" s="21" t="s">
        <v>174</v>
      </c>
    </row>
    <row r="122" spans="2:14" x14ac:dyDescent="0.3">
      <c r="E122" s="8" t="s">
        <v>160</v>
      </c>
      <c r="F122" s="8" t="s">
        <v>107</v>
      </c>
      <c r="G122" s="14" t="s">
        <v>109</v>
      </c>
      <c r="J122" s="6" t="s">
        <v>165</v>
      </c>
      <c r="K122" s="4" t="s">
        <v>128</v>
      </c>
      <c r="L122" s="4">
        <f t="shared" si="4"/>
        <v>8</v>
      </c>
      <c r="M122" s="6" t="s">
        <v>171</v>
      </c>
      <c r="N122" s="21" t="s">
        <v>176</v>
      </c>
    </row>
    <row r="123" spans="2:14" x14ac:dyDescent="0.3">
      <c r="B123" s="5" t="s">
        <v>92</v>
      </c>
      <c r="E123" s="4">
        <f>$E$117-$E$120</f>
        <v>0.99999999999997158</v>
      </c>
      <c r="F123" s="4">
        <f>COUNTIF($F$4:$F$105,"Unknown/underground")</f>
        <v>17</v>
      </c>
      <c r="G123" s="4">
        <f>COUNTIF($G$4:$G$105,"Made for developers")</f>
        <v>14</v>
      </c>
      <c r="J123" s="6" t="s">
        <v>166</v>
      </c>
      <c r="K123" s="4" t="s">
        <v>129</v>
      </c>
      <c r="L123" s="4">
        <f t="shared" si="4"/>
        <v>8</v>
      </c>
      <c r="M123" s="6" t="s">
        <v>173</v>
      </c>
      <c r="N123" s="21" t="s">
        <v>175</v>
      </c>
    </row>
    <row r="124" spans="2:14" x14ac:dyDescent="0.3">
      <c r="J124" s="6" t="s">
        <v>167</v>
      </c>
      <c r="K124" s="4" t="s">
        <v>130</v>
      </c>
      <c r="L124" s="4">
        <f t="shared" si="4"/>
        <v>8</v>
      </c>
      <c r="M124" s="6" t="s">
        <v>177</v>
      </c>
      <c r="N124" s="21" t="s">
        <v>178</v>
      </c>
    </row>
    <row r="125" spans="2:14" x14ac:dyDescent="0.3">
      <c r="B125" s="8" t="s">
        <v>202</v>
      </c>
      <c r="E125" s="8" t="s">
        <v>124</v>
      </c>
      <c r="F125" s="8" t="s">
        <v>152</v>
      </c>
      <c r="G125" s="8" t="s">
        <v>264</v>
      </c>
      <c r="J125" s="6" t="s">
        <v>170</v>
      </c>
      <c r="K125" s="4" t="s">
        <v>131</v>
      </c>
      <c r="L125" s="4">
        <f t="shared" si="4"/>
        <v>9</v>
      </c>
      <c r="M125" s="6" t="s">
        <v>179</v>
      </c>
      <c r="N125" s="21" t="s">
        <v>180</v>
      </c>
    </row>
    <row r="126" spans="2:14" x14ac:dyDescent="0.3">
      <c r="B126" s="6" t="s">
        <v>206</v>
      </c>
      <c r="E126" s="4" t="s">
        <v>126</v>
      </c>
      <c r="F126" s="4">
        <f>$F$117+$F$120+$F$123</f>
        <v>102</v>
      </c>
      <c r="G126" s="4">
        <f>COUNTIF($G$4:$G$105,"Unknown and can't be loaded")</f>
        <v>4</v>
      </c>
      <c r="J126" s="6" t="s">
        <v>168</v>
      </c>
      <c r="K126" s="4" t="s">
        <v>132</v>
      </c>
      <c r="L126" s="4">
        <f t="shared" si="4"/>
        <v>2</v>
      </c>
    </row>
    <row r="127" spans="2:14" x14ac:dyDescent="0.3">
      <c r="B127" s="6" t="s">
        <v>205</v>
      </c>
      <c r="E127" s="4" t="s">
        <v>146</v>
      </c>
      <c r="J127" s="6" t="s">
        <v>169</v>
      </c>
      <c r="K127" s="4" t="s">
        <v>133</v>
      </c>
      <c r="L127" s="4">
        <f t="shared" si="4"/>
        <v>7</v>
      </c>
    </row>
    <row r="128" spans="2:14" x14ac:dyDescent="0.3">
      <c r="B128" s="6" t="s">
        <v>204</v>
      </c>
      <c r="E128" s="4" t="s">
        <v>147</v>
      </c>
      <c r="G128" s="8" t="s">
        <v>152</v>
      </c>
      <c r="K128" s="4" t="s">
        <v>125</v>
      </c>
      <c r="L128" s="4">
        <f t="shared" si="4"/>
        <v>3</v>
      </c>
    </row>
    <row r="129" spans="2:12" x14ac:dyDescent="0.3">
      <c r="B129" s="6" t="s">
        <v>203</v>
      </c>
      <c r="E129" s="4" t="s">
        <v>148</v>
      </c>
      <c r="G129" s="4">
        <f>$G$117+$G$120+$G$123+$G$126</f>
        <v>102</v>
      </c>
      <c r="K129" s="4" t="s">
        <v>134</v>
      </c>
      <c r="L129" s="4">
        <f t="shared" si="4"/>
        <v>1</v>
      </c>
    </row>
    <row r="130" spans="2:12" x14ac:dyDescent="0.3">
      <c r="E130" s="4" t="s">
        <v>127</v>
      </c>
      <c r="K130" s="4" t="s">
        <v>135</v>
      </c>
      <c r="L130" s="4">
        <f t="shared" si="4"/>
        <v>6</v>
      </c>
    </row>
    <row r="131" spans="2:12" x14ac:dyDescent="0.3">
      <c r="E131" s="4" t="s">
        <v>128</v>
      </c>
      <c r="F131" s="6" t="s">
        <v>158</v>
      </c>
      <c r="G131" s="6" t="s">
        <v>158</v>
      </c>
      <c r="K131" s="4" t="s">
        <v>136</v>
      </c>
      <c r="L131" s="4">
        <f t="shared" si="4"/>
        <v>1</v>
      </c>
    </row>
    <row r="132" spans="2:12" x14ac:dyDescent="0.3">
      <c r="E132" s="4" t="s">
        <v>129</v>
      </c>
      <c r="K132" s="4" t="s">
        <v>137</v>
      </c>
      <c r="L132" s="4">
        <f t="shared" si="4"/>
        <v>6</v>
      </c>
    </row>
    <row r="133" spans="2:12" x14ac:dyDescent="0.3">
      <c r="E133" s="4" t="s">
        <v>130</v>
      </c>
      <c r="K133" s="4" t="s">
        <v>138</v>
      </c>
      <c r="L133" s="4">
        <f t="shared" si="4"/>
        <v>2</v>
      </c>
    </row>
    <row r="134" spans="2:12" x14ac:dyDescent="0.3">
      <c r="E134" s="4" t="s">
        <v>131</v>
      </c>
      <c r="K134" s="4" t="s">
        <v>139</v>
      </c>
      <c r="L134" s="4">
        <f t="shared" si="4"/>
        <v>1</v>
      </c>
    </row>
    <row r="135" spans="2:12" x14ac:dyDescent="0.3">
      <c r="E135" s="4" t="s">
        <v>132</v>
      </c>
      <c r="K135" s="4" t="s">
        <v>140</v>
      </c>
      <c r="L135" s="4">
        <f t="shared" si="4"/>
        <v>5</v>
      </c>
    </row>
    <row r="136" spans="2:12" x14ac:dyDescent="0.3">
      <c r="E136" s="4" t="s">
        <v>133</v>
      </c>
      <c r="K136" s="4" t="s">
        <v>141</v>
      </c>
      <c r="L136" s="4">
        <f t="shared" si="4"/>
        <v>1</v>
      </c>
    </row>
    <row r="137" spans="2:12" x14ac:dyDescent="0.3">
      <c r="E137" s="4" t="s">
        <v>125</v>
      </c>
      <c r="K137" s="4" t="s">
        <v>262</v>
      </c>
      <c r="L137" s="4">
        <f t="shared" si="4"/>
        <v>4</v>
      </c>
    </row>
    <row r="138" spans="2:12" x14ac:dyDescent="0.3">
      <c r="E138" s="4" t="s">
        <v>134</v>
      </c>
      <c r="K138" s="4" t="s">
        <v>142</v>
      </c>
      <c r="L138" s="4">
        <f t="shared" si="4"/>
        <v>3</v>
      </c>
    </row>
    <row r="139" spans="2:12" x14ac:dyDescent="0.3">
      <c r="E139" s="4" t="s">
        <v>135</v>
      </c>
      <c r="K139" s="4" t="s">
        <v>143</v>
      </c>
      <c r="L139" s="4">
        <f t="shared" si="4"/>
        <v>3</v>
      </c>
    </row>
    <row r="140" spans="2:12" x14ac:dyDescent="0.3">
      <c r="E140" s="4" t="s">
        <v>136</v>
      </c>
    </row>
    <row r="141" spans="2:12" x14ac:dyDescent="0.3">
      <c r="E141" s="4" t="s">
        <v>137</v>
      </c>
    </row>
    <row r="142" spans="2:12" x14ac:dyDescent="0.3">
      <c r="E142" s="4" t="s">
        <v>138</v>
      </c>
    </row>
    <row r="143" spans="2:12" x14ac:dyDescent="0.3">
      <c r="E143" s="4" t="s">
        <v>139</v>
      </c>
    </row>
    <row r="144" spans="2:12" x14ac:dyDescent="0.3">
      <c r="E144" s="4" t="s">
        <v>140</v>
      </c>
    </row>
    <row r="145" spans="5:5" x14ac:dyDescent="0.3">
      <c r="E145" s="4" t="s">
        <v>141</v>
      </c>
    </row>
    <row r="146" spans="5:5" x14ac:dyDescent="0.3">
      <c r="E146" s="4" t="s">
        <v>262</v>
      </c>
    </row>
    <row r="147" spans="5:5" x14ac:dyDescent="0.3">
      <c r="E147" s="4" t="s">
        <v>142</v>
      </c>
    </row>
    <row r="148" spans="5:5" x14ac:dyDescent="0.3">
      <c r="E148" s="4" t="s">
        <v>143</v>
      </c>
    </row>
  </sheetData>
  <autoFilter ref="B3:N105"/>
  <sortState ref="B4:O115">
    <sortCondition ref="B4:B115"/>
  </sortState>
  <mergeCells count="4">
    <mergeCell ref="B2:D2"/>
    <mergeCell ref="K116:L116"/>
    <mergeCell ref="E2:I2"/>
    <mergeCell ref="J2:L2"/>
  </mergeCells>
  <conditionalFormatting sqref="B123">
    <cfRule type="expression" dxfId="18" priority="35">
      <formula>$B$123&lt;&gt;"Table made by For"</formula>
    </cfRule>
    <cfRule type="expression" dxfId="17" priority="44">
      <formula>$B$123="Table made by For"</formula>
    </cfRule>
  </conditionalFormatting>
  <conditionalFormatting sqref="A4:XFD1000000">
    <cfRule type="expression" dxfId="16" priority="16">
      <formula>$C4="No"</formula>
    </cfRule>
    <cfRule type="expression" dxfId="15" priority="18">
      <formula>$G4="Made for developers"</formula>
    </cfRule>
  </conditionalFormatting>
  <conditionalFormatting sqref="C4:C1048576">
    <cfRule type="expression" dxfId="14" priority="13">
      <formula>$C4="Yes"</formula>
    </cfRule>
  </conditionalFormatting>
  <conditionalFormatting sqref="B4:B1048576">
    <cfRule type="expression" dxfId="13" priority="14">
      <formula>$C4="Yes"</formula>
    </cfRule>
  </conditionalFormatting>
  <conditionalFormatting sqref="B4:C1048576">
    <cfRule type="expression" dxfId="12" priority="12">
      <formula>$C4="No"</formula>
    </cfRule>
  </conditionalFormatting>
  <conditionalFormatting sqref="B4:N1048576">
    <cfRule type="expression" dxfId="11" priority="34">
      <formula>ROW($A4)=106</formula>
    </cfRule>
  </conditionalFormatting>
  <conditionalFormatting sqref="J4:K114">
    <cfRule type="expression" dxfId="10" priority="4">
      <formula>$J4="Weaponcrafting - Test"</formula>
    </cfRule>
    <cfRule type="expression" dxfId="9" priority="5">
      <formula>$J4="Hold Your Pole"</formula>
    </cfRule>
    <cfRule type="expression" dxfId="8" priority="6">
      <formula>$J4="Annihilation"</formula>
    </cfRule>
    <cfRule type="expression" dxfId="7" priority="7">
      <formula>$J4="Jackhammer"</formula>
    </cfRule>
    <cfRule type="expression" dxfId="6" priority="8">
      <formula>$J4="Extraction"</formula>
    </cfRule>
    <cfRule type="expression" dxfId="5" priority="9">
      <formula>$J4="Domination"</formula>
    </cfRule>
    <cfRule type="expression" dxfId="4" priority="10">
      <formula>$J4="Deathsnatch"</formula>
    </cfRule>
    <cfRule type="expression" dxfId="3" priority="11">
      <formula>$J4="Blitz"</formula>
    </cfRule>
  </conditionalFormatting>
  <conditionalFormatting sqref="F4:F114">
    <cfRule type="expression" dxfId="2" priority="3">
      <formula>$F4="Day"</formula>
    </cfRule>
    <cfRule type="expression" dxfId="1" priority="2">
      <formula>$F4="Night"</formula>
    </cfRule>
    <cfRule type="expression" dxfId="0" priority="1">
      <formula>$F4="Unknown/underground"</formula>
    </cfRule>
  </conditionalFormatting>
  <hyperlinks>
    <hyperlink ref="N121" r:id="rId1"/>
    <hyperlink ref="N123" r:id="rId2"/>
    <hyperlink ref="N122" r:id="rId3"/>
    <hyperlink ref="N124" r:id="rId4"/>
    <hyperlink ref="N125" r:id="rId5"/>
    <hyperlink ref="N120" r:id="rId6"/>
    <hyperlink ref="I39" r:id="rId7"/>
    <hyperlink ref="I49" r:id="rId8"/>
    <hyperlink ref="I37" r:id="rId9"/>
    <hyperlink ref="I75" r:id="rId10"/>
    <hyperlink ref="I12" r:id="rId11"/>
    <hyperlink ref="I45" r:id="rId12"/>
    <hyperlink ref="I19" r:id="rId13"/>
    <hyperlink ref="I61" r:id="rId14"/>
    <hyperlink ref="I70" r:id="rId15"/>
    <hyperlink ref="I80" r:id="rId16"/>
    <hyperlink ref="I8" r:id="rId17"/>
    <hyperlink ref="I98" r:id="rId18"/>
  </hyperlinks>
  <pageMargins left="0.7" right="0.7" top="0.75" bottom="0.75" header="0.3" footer="0.3"/>
  <pageSetup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in One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</dc:creator>
  <cp:lastModifiedBy>monitor</cp:lastModifiedBy>
  <dcterms:created xsi:type="dcterms:W3CDTF">2021-02-11T15:42:38Z</dcterms:created>
  <dcterms:modified xsi:type="dcterms:W3CDTF">2021-02-13T12:02:10Z</dcterms:modified>
</cp:coreProperties>
</file>